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Objects="placeholders" codeName="ThisWorkbook" defaultThemeVersion="124226"/>
  <mc:AlternateContent xmlns:mc="http://schemas.openxmlformats.org/markup-compatibility/2006">
    <mc:Choice Requires="x15">
      <x15ac:absPath xmlns:x15ac="http://schemas.microsoft.com/office/spreadsheetml/2010/11/ac" url="https://obcinavelenje-my.sharepoint.com/personal/domen_grudnik_velenje_si/Documents/Namizje/JN razpisna dokumentacija table/Razpisna dokumentacija/"/>
    </mc:Choice>
  </mc:AlternateContent>
  <xr:revisionPtr revIDLastSave="63" documentId="8_{CAB9A26D-2FFB-4AF7-BCBF-87DB55E813D5}" xr6:coauthVersionLast="47" xr6:coauthVersionMax="47" xr10:uidLastSave="{37AFA09D-24CE-4A80-802A-70784B14FA25}"/>
  <bookViews>
    <workbookView xWindow="4650" yWindow="3300" windowWidth="28800" windowHeight="15345" tabRatio="950" firstSheet="4" activeTab="4" xr2:uid="{00000000-000D-0000-FFFF-FFFF00000000}"/>
  </bookViews>
  <sheets>
    <sheet name="Prva stran" sheetId="7" r:id="rId1"/>
    <sheet name="SPLOŠNO" sheetId="26" r:id="rId2"/>
    <sheet name="L1 Picadilly GO dela" sheetId="9" r:id="rId3"/>
    <sheet name="L2 Šaleška GO dela" sheetId="10" r:id="rId4"/>
    <sheet name="L3 Rdeča dvorana GO dela" sheetId="11" r:id="rId5"/>
    <sheet name="L4,5 Tomšičeva GO dela" sheetId="12" r:id="rId6"/>
    <sheet name="NN KB Priključek L1,L2,L3" sheetId="25" r:id="rId7"/>
    <sheet name="Programska dela" sheetId="13" r:id="rId8"/>
    <sheet name="Parkirišče Avt. Postaja" sheetId="14" r:id="rId9"/>
    <sheet name="Parkirišče ZD" sheetId="15" r:id="rId10"/>
    <sheet name="Parkirišče Mercator" sheetId="16" r:id="rId11"/>
    <sheet name="L1 Picadilly TEH dela" sheetId="17" r:id="rId12"/>
    <sheet name="L2 Šaleška TEH dela" sheetId="18" r:id="rId13"/>
    <sheet name="L3 Rdeča dvorana TEH dela" sheetId="19" r:id="rId14"/>
    <sheet name="L4,5 Tomšičeva TEH dela" sheetId="20" r:id="rId15"/>
  </sheets>
  <definedNames>
    <definedName name="_xlnm.Print_Area" localSheetId="2">'L1 Picadilly GO dela'!$A$17:$F$76</definedName>
    <definedName name="_xlnm.Print_Area" localSheetId="11">'L1 Picadilly TEH dela'!$A$1:$G$98</definedName>
    <definedName name="_xlnm.Print_Area" localSheetId="3">'L2 Šaleška GO dela'!$A$37:$F$99</definedName>
    <definedName name="_xlnm.Print_Area" localSheetId="12">'L2 Šaleška TEH dela'!$A$1:$G$98</definedName>
    <definedName name="_xlnm.Print_Area" localSheetId="4">'L3 Rdeča dvorana GO dela'!$A$17:$F$77</definedName>
    <definedName name="_xlnm.Print_Area" localSheetId="13">'L3 Rdeča dvorana TEH dela'!$A$1:$G$98</definedName>
    <definedName name="_xlnm.Print_Area" localSheetId="5">'L4,5 Tomšičeva GO dela'!$A$18:$F$81</definedName>
    <definedName name="_xlnm.Print_Area" localSheetId="14">'L4,5 Tomšičeva TEH dela'!$A$1:$G$98</definedName>
    <definedName name="_xlnm.Print_Area" localSheetId="6">'NN KB Priključek L1,L2,L3'!$A$14:$F$36</definedName>
    <definedName name="_xlnm.Print_Area" localSheetId="8">'Parkirišče Avt. Postaja'!$A$1:$G$107</definedName>
    <definedName name="_xlnm.Print_Area" localSheetId="10">'Parkirišče Mercator'!$A$1:$G$114</definedName>
    <definedName name="_xlnm.Print_Area" localSheetId="9">'Parkirišče ZD'!$A$1:$G$109</definedName>
    <definedName name="_xlnm.Print_Area" localSheetId="7">'Programska dela'!$A$1:$G$44</definedName>
    <definedName name="_xlnm.Print_Area" localSheetId="0">'Prva stran'!$A$1:$D$64</definedName>
    <definedName name="_xlnm.Print_Area" localSheetId="1">SPLOŠNO!$A$13:$F$36</definedName>
    <definedName name="_xlnm.Print_Titles" localSheetId="0">'Prva stran'!$58:$58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6" i="9" l="1"/>
  <c r="F116" i="9"/>
  <c r="F128" i="9"/>
  <c r="G39" i="13"/>
  <c r="A90" i="20"/>
  <c r="A88" i="20"/>
  <c r="A86" i="20"/>
  <c r="A78" i="20"/>
  <c r="A77" i="20"/>
  <c r="A63" i="20"/>
  <c r="A64" i="20" s="1"/>
  <c r="A65" i="20" s="1"/>
  <c r="A66" i="20" s="1"/>
  <c r="A67" i="20" s="1"/>
  <c r="A68" i="20" s="1"/>
  <c r="A69" i="20" s="1"/>
  <c r="A70" i="20" s="1"/>
  <c r="A71" i="20" s="1"/>
  <c r="A72" i="20" s="1"/>
  <c r="A48" i="20"/>
  <c r="A49" i="20" s="1"/>
  <c r="A50" i="20" s="1"/>
  <c r="A51" i="20" s="1"/>
  <c r="A52" i="20" s="1"/>
  <c r="A53" i="20" s="1"/>
  <c r="A54" i="20" s="1"/>
  <c r="A55" i="20" s="1"/>
  <c r="A47" i="20"/>
  <c r="G57" i="20"/>
  <c r="G88" i="20" s="1"/>
  <c r="A20" i="20"/>
  <c r="A21" i="20" s="1"/>
  <c r="A22" i="20" s="1"/>
  <c r="A23" i="20" s="1"/>
  <c r="A24" i="20" s="1"/>
  <c r="A25" i="20" s="1"/>
  <c r="A26" i="20" s="1"/>
  <c r="A27" i="20" s="1"/>
  <c r="A28" i="20" s="1"/>
  <c r="A29" i="20" s="1"/>
  <c r="A30" i="20" s="1"/>
  <c r="A31" i="20" s="1"/>
  <c r="A32" i="20" s="1"/>
  <c r="A33" i="20" s="1"/>
  <c r="A34" i="20" s="1"/>
  <c r="A35" i="20" s="1"/>
  <c r="A37" i="20" s="1"/>
  <c r="A90" i="19"/>
  <c r="A88" i="19"/>
  <c r="A86" i="19"/>
  <c r="A78" i="19"/>
  <c r="A77" i="19"/>
  <c r="A63" i="19"/>
  <c r="A64" i="19" s="1"/>
  <c r="A65" i="19" s="1"/>
  <c r="A66" i="19" s="1"/>
  <c r="A67" i="19" s="1"/>
  <c r="A68" i="19" s="1"/>
  <c r="A69" i="19" s="1"/>
  <c r="A70" i="19" s="1"/>
  <c r="A71" i="19" s="1"/>
  <c r="A72" i="19" s="1"/>
  <c r="A47" i="19"/>
  <c r="A48" i="19" s="1"/>
  <c r="A49" i="19" s="1"/>
  <c r="A50" i="19" s="1"/>
  <c r="A51" i="19" s="1"/>
  <c r="A52" i="19" s="1"/>
  <c r="A53" i="19" s="1"/>
  <c r="A54" i="19" s="1"/>
  <c r="A55" i="19" s="1"/>
  <c r="G57" i="19"/>
  <c r="G88" i="19" s="1"/>
  <c r="A20" i="19"/>
  <c r="A21" i="19" s="1"/>
  <c r="A22" i="19" s="1"/>
  <c r="A23" i="19" s="1"/>
  <c r="A24" i="19" s="1"/>
  <c r="A25" i="19" s="1"/>
  <c r="A26" i="19" s="1"/>
  <c r="A27" i="19" s="1"/>
  <c r="A28" i="19" s="1"/>
  <c r="A29" i="19" s="1"/>
  <c r="A30" i="19" s="1"/>
  <c r="A31" i="19" s="1"/>
  <c r="A32" i="19" s="1"/>
  <c r="A33" i="19" s="1"/>
  <c r="A34" i="19" s="1"/>
  <c r="A35" i="19" s="1"/>
  <c r="A37" i="19" s="1"/>
  <c r="A90" i="18"/>
  <c r="A88" i="18"/>
  <c r="A86" i="18"/>
  <c r="A78" i="18"/>
  <c r="A77" i="18"/>
  <c r="A63" i="18"/>
  <c r="A64" i="18" s="1"/>
  <c r="A65" i="18" s="1"/>
  <c r="A66" i="18" s="1"/>
  <c r="A67" i="18" s="1"/>
  <c r="A68" i="18" s="1"/>
  <c r="A69" i="18" s="1"/>
  <c r="A70" i="18" s="1"/>
  <c r="A71" i="18" s="1"/>
  <c r="A72" i="18" s="1"/>
  <c r="A49" i="18"/>
  <c r="A50" i="18" s="1"/>
  <c r="A51" i="18" s="1"/>
  <c r="A52" i="18" s="1"/>
  <c r="A53" i="18" s="1"/>
  <c r="A54" i="18" s="1"/>
  <c r="A55" i="18" s="1"/>
  <c r="A48" i="18"/>
  <c r="A47" i="18"/>
  <c r="A20" i="18"/>
  <c r="A21" i="18" s="1"/>
  <c r="A22" i="18" s="1"/>
  <c r="A23" i="18" s="1"/>
  <c r="A24" i="18" s="1"/>
  <c r="A25" i="18" s="1"/>
  <c r="A26" i="18" s="1"/>
  <c r="A27" i="18" s="1"/>
  <c r="A28" i="18" s="1"/>
  <c r="A29" i="18" s="1"/>
  <c r="A30" i="18" s="1"/>
  <c r="A31" i="18" s="1"/>
  <c r="A32" i="18" s="1"/>
  <c r="A33" i="18" s="1"/>
  <c r="A34" i="18" s="1"/>
  <c r="A35" i="18" s="1"/>
  <c r="A37" i="18" s="1"/>
  <c r="A90" i="17"/>
  <c r="A88" i="17"/>
  <c r="A86" i="17"/>
  <c r="A78" i="17"/>
  <c r="A77" i="17"/>
  <c r="A63" i="17"/>
  <c r="A64" i="17" s="1"/>
  <c r="A65" i="17" s="1"/>
  <c r="A66" i="17" s="1"/>
  <c r="A67" i="17" s="1"/>
  <c r="A68" i="17" s="1"/>
  <c r="A69" i="17" s="1"/>
  <c r="A70" i="17" s="1"/>
  <c r="A71" i="17" s="1"/>
  <c r="A72" i="17" s="1"/>
  <c r="A47" i="17"/>
  <c r="A48" i="17" s="1"/>
  <c r="A49" i="17" s="1"/>
  <c r="A50" i="17" s="1"/>
  <c r="A51" i="17" s="1"/>
  <c r="A52" i="17" s="1"/>
  <c r="A53" i="17" s="1"/>
  <c r="A54" i="17" s="1"/>
  <c r="A55" i="17" s="1"/>
  <c r="G57" i="17"/>
  <c r="G88" i="17" s="1"/>
  <c r="A20" i="17"/>
  <c r="A21" i="17" s="1"/>
  <c r="A22" i="17" s="1"/>
  <c r="A23" i="17" s="1"/>
  <c r="A24" i="17" s="1"/>
  <c r="A25" i="17" s="1"/>
  <c r="A26" i="17" s="1"/>
  <c r="A27" i="17" s="1"/>
  <c r="A28" i="17" s="1"/>
  <c r="A29" i="17" s="1"/>
  <c r="A30" i="17" s="1"/>
  <c r="A31" i="17" s="1"/>
  <c r="A32" i="17" s="1"/>
  <c r="A33" i="17" s="1"/>
  <c r="A34" i="17" s="1"/>
  <c r="A35" i="17" s="1"/>
  <c r="A37" i="17" s="1"/>
  <c r="A106" i="16"/>
  <c r="A104" i="16"/>
  <c r="A102" i="16"/>
  <c r="A94" i="16"/>
  <c r="A93" i="16"/>
  <c r="A79" i="16"/>
  <c r="A80" i="16" s="1"/>
  <c r="A81" i="16" s="1"/>
  <c r="A82" i="16" s="1"/>
  <c r="A83" i="16" s="1"/>
  <c r="A84" i="16" s="1"/>
  <c r="A85" i="16" s="1"/>
  <c r="A86" i="16" s="1"/>
  <c r="A87" i="16" s="1"/>
  <c r="A88" i="16" s="1"/>
  <c r="A55" i="16"/>
  <c r="A56" i="16" s="1"/>
  <c r="A57" i="16" s="1"/>
  <c r="A58" i="16" s="1"/>
  <c r="A59" i="16" s="1"/>
  <c r="A60" i="16" s="1"/>
  <c r="A61" i="16" s="1"/>
  <c r="A62" i="16" s="1"/>
  <c r="A63" i="16" s="1"/>
  <c r="A64" i="16" s="1"/>
  <c r="A65" i="16" s="1"/>
  <c r="A66" i="16" s="1"/>
  <c r="A67" i="16" s="1"/>
  <c r="A68" i="16" s="1"/>
  <c r="A69" i="16" s="1"/>
  <c r="A20" i="16"/>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101" i="15"/>
  <c r="A99" i="15"/>
  <c r="A97" i="15"/>
  <c r="A89" i="15"/>
  <c r="A88" i="15"/>
  <c r="A74" i="15"/>
  <c r="A75" i="15" s="1"/>
  <c r="A76" i="15" s="1"/>
  <c r="A77" i="15" s="1"/>
  <c r="A78" i="15" s="1"/>
  <c r="A79" i="15" s="1"/>
  <c r="A80" i="15" s="1"/>
  <c r="A81" i="15" s="1"/>
  <c r="A82" i="15" s="1"/>
  <c r="A83" i="15" s="1"/>
  <c r="A52" i="15"/>
  <c r="A53" i="15" s="1"/>
  <c r="A54" i="15" s="1"/>
  <c r="A55" i="15" s="1"/>
  <c r="A56" i="15" s="1"/>
  <c r="A57" i="15" s="1"/>
  <c r="A58" i="15" s="1"/>
  <c r="A59" i="15" s="1"/>
  <c r="A60" i="15" s="1"/>
  <c r="A61" i="15" s="1"/>
  <c r="A62" i="15" s="1"/>
  <c r="A63" i="15" s="1"/>
  <c r="A64" i="15" s="1"/>
  <c r="A20" i="15"/>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99" i="14"/>
  <c r="A97" i="14"/>
  <c r="A95" i="14"/>
  <c r="A87" i="14"/>
  <c r="A86" i="14"/>
  <c r="A72" i="14"/>
  <c r="A73" i="14" s="1"/>
  <c r="A74" i="14" s="1"/>
  <c r="A75" i="14" s="1"/>
  <c r="A76" i="14" s="1"/>
  <c r="A77" i="14" s="1"/>
  <c r="A78" i="14" s="1"/>
  <c r="A79" i="14" s="1"/>
  <c r="A80" i="14" s="1"/>
  <c r="A81" i="14" s="1"/>
  <c r="A53" i="14"/>
  <c r="A54" i="14" s="1"/>
  <c r="A55" i="14" s="1"/>
  <c r="A56" i="14" s="1"/>
  <c r="A57" i="14" s="1"/>
  <c r="A58" i="14" s="1"/>
  <c r="A59" i="14" s="1"/>
  <c r="A60" i="14" s="1"/>
  <c r="A61" i="14" s="1"/>
  <c r="A62" i="14" s="1"/>
  <c r="A21" i="14"/>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20" i="14"/>
  <c r="A29" i="13"/>
  <c r="A21" i="13"/>
  <c r="A20" i="13"/>
  <c r="A17" i="13"/>
  <c r="G45" i="14" l="1"/>
  <c r="G95" i="14" s="1"/>
  <c r="F88" i="9"/>
  <c r="F73" i="9"/>
  <c r="F35" i="26"/>
  <c r="G39" i="20"/>
  <c r="G86" i="20" s="1"/>
  <c r="G39" i="19"/>
  <c r="G86" i="19" s="1"/>
  <c r="G39" i="18"/>
  <c r="G86" i="18" s="1"/>
  <c r="G39" i="17"/>
  <c r="G86" i="17" s="1"/>
  <c r="F8" i="25"/>
  <c r="C36" i="7"/>
  <c r="G74" i="19"/>
  <c r="G90" i="19" s="1"/>
  <c r="G57" i="18"/>
  <c r="G88" i="18" s="1"/>
  <c r="G74" i="18"/>
  <c r="G90" i="18" s="1"/>
  <c r="G74" i="17"/>
  <c r="G90" i="17" s="1"/>
  <c r="G90" i="16"/>
  <c r="G106" i="16" s="1"/>
  <c r="G71" i="16"/>
  <c r="G104" i="16" s="1"/>
  <c r="G47" i="16"/>
  <c r="G102" i="16" s="1"/>
  <c r="G44" i="15"/>
  <c r="G97" i="15" s="1"/>
  <c r="G85" i="15"/>
  <c r="G101" i="15" s="1"/>
  <c r="G66" i="15"/>
  <c r="G99" i="15" s="1"/>
  <c r="G83" i="14"/>
  <c r="G99" i="14" s="1"/>
  <c r="G64" i="14"/>
  <c r="G97" i="14" s="1"/>
  <c r="G41" i="13"/>
  <c r="G44" i="13" s="1"/>
  <c r="G93" i="17" l="1"/>
  <c r="C40" i="7" s="1"/>
  <c r="G109" i="16"/>
  <c r="C39" i="7" s="1"/>
  <c r="G102" i="14"/>
  <c r="C37" i="7" s="1"/>
  <c r="F11" i="26"/>
  <c r="F7" i="26"/>
  <c r="F8" i="26" s="1"/>
  <c r="F7" i="25"/>
  <c r="G74" i="20"/>
  <c r="G90" i="20" s="1"/>
  <c r="G93" i="20" s="1"/>
  <c r="C43" i="7" s="1"/>
  <c r="G93" i="19"/>
  <c r="C42" i="7" s="1"/>
  <c r="G93" i="18"/>
  <c r="C41" i="7" s="1"/>
  <c r="G104" i="15"/>
  <c r="C38" i="7" s="1"/>
  <c r="F46" i="12"/>
  <c r="F7" i="12" s="1"/>
  <c r="G95" i="17" l="1"/>
  <c r="G98" i="17" s="1"/>
  <c r="G111" i="16"/>
  <c r="G114" i="16" s="1"/>
  <c r="G104" i="14"/>
  <c r="G107" i="14" s="1"/>
  <c r="F9" i="26"/>
  <c r="C21" i="7"/>
  <c r="C22" i="7" s="1"/>
  <c r="C47" i="7" s="1"/>
  <c r="C44" i="7"/>
  <c r="C50" i="7" s="1"/>
  <c r="F9" i="25"/>
  <c r="G95" i="20"/>
  <c r="G98" i="20" s="1"/>
  <c r="G95" i="19"/>
  <c r="G98" i="19" s="1"/>
  <c r="G95" i="18"/>
  <c r="G98" i="18" s="1"/>
  <c r="G106" i="15"/>
  <c r="G109" i="15" s="1"/>
  <c r="F115" i="12"/>
  <c r="F11" i="12" s="1"/>
  <c r="F119" i="11"/>
  <c r="F10" i="11" s="1"/>
  <c r="F10" i="25" l="1"/>
  <c r="F12" i="25" s="1"/>
  <c r="C32" i="7"/>
  <c r="F178" i="10"/>
  <c r="F13" i="10" s="1"/>
  <c r="F127" i="12"/>
  <c r="F12" i="12" s="1"/>
  <c r="F105" i="12"/>
  <c r="F10" i="12" s="1"/>
  <c r="F77" i="12"/>
  <c r="F8" i="12" s="1"/>
  <c r="F87" i="12"/>
  <c r="F9" i="12" s="1"/>
  <c r="F131" i="11"/>
  <c r="F11" i="11" s="1"/>
  <c r="F91" i="11"/>
  <c r="F8" i="11" s="1"/>
  <c r="F109" i="11"/>
  <c r="F9" i="11" s="1"/>
  <c r="F74" i="11"/>
  <c r="F7" i="11" s="1"/>
  <c r="F12" i="11" l="1"/>
  <c r="C33" i="7"/>
  <c r="C49" i="7" s="1"/>
  <c r="F13" i="12"/>
  <c r="F14" i="12" l="1"/>
  <c r="F16" i="12" s="1"/>
  <c r="C28" i="7"/>
  <c r="F13" i="11"/>
  <c r="F15" i="11" s="1"/>
  <c r="C27" i="7"/>
  <c r="F137" i="10" l="1"/>
  <c r="F147" i="10" l="1"/>
  <c r="F11" i="10" s="1"/>
  <c r="F159" i="10"/>
  <c r="F12" i="10" s="1"/>
  <c r="F10" i="10"/>
  <c r="F119" i="10"/>
  <c r="F9" i="10" s="1"/>
  <c r="F60" i="10"/>
  <c r="F7" i="10" s="1"/>
  <c r="F10" i="9" l="1"/>
  <c r="F96" i="10"/>
  <c r="F8" i="10" s="1"/>
  <c r="F14" i="10" s="1"/>
  <c r="F11" i="9"/>
  <c r="C26" i="7" l="1"/>
  <c r="F15" i="10" l="1"/>
  <c r="F17" i="10" s="1"/>
  <c r="F8" i="9"/>
  <c r="F9" i="9" l="1"/>
  <c r="F7" i="9"/>
  <c r="F12" i="9" s="1"/>
  <c r="C25" i="7" s="1"/>
  <c r="C29" i="7" l="1"/>
  <c r="F13" i="9"/>
  <c r="F15" i="9" s="1"/>
  <c r="C48" i="7" l="1"/>
  <c r="C52" i="7" s="1"/>
  <c r="C53" i="7" l="1"/>
  <c r="C55" i="7" s="1"/>
</calcChain>
</file>

<file path=xl/sharedStrings.xml><?xml version="1.0" encoding="utf-8"?>
<sst xmlns="http://schemas.openxmlformats.org/spreadsheetml/2006/main" count="1541" uniqueCount="294">
  <si>
    <t>Skupaj [EUR]</t>
  </si>
  <si>
    <t>cena/enoto</t>
  </si>
  <si>
    <t>A</t>
  </si>
  <si>
    <t>Poz.</t>
  </si>
  <si>
    <t>Opis dela oz. dobave</t>
  </si>
  <si>
    <t>enota</t>
  </si>
  <si>
    <t>količina</t>
  </si>
  <si>
    <t>B</t>
  </si>
  <si>
    <t>C</t>
  </si>
  <si>
    <t>kpl</t>
  </si>
  <si>
    <t>kos</t>
  </si>
  <si>
    <t>Zakoličba obstoječih komunalnih vodov in oznaka križanj. Obračun po dejanskih stroških.</t>
  </si>
  <si>
    <t>Nakladanje in odvoz odvečnega izkopanega materiala na bližnjo gradbeno deponijo (do 15 km).</t>
  </si>
  <si>
    <t>%</t>
  </si>
  <si>
    <t>INVESTITOR:</t>
  </si>
  <si>
    <t>OBJEKT:</t>
  </si>
  <si>
    <t>VSEBINE:</t>
  </si>
  <si>
    <t>SKUPAJ BREZ DDV:</t>
  </si>
  <si>
    <t>SKUPAJ Z DDV:</t>
  </si>
  <si>
    <t>22 % DDV:</t>
  </si>
  <si>
    <t>D</t>
  </si>
  <si>
    <t>m1</t>
  </si>
  <si>
    <t>GRADBENA DELA</t>
  </si>
  <si>
    <t>RUŠITVENA DELA</t>
  </si>
  <si>
    <t>ZEMELJSKA DELA</t>
  </si>
  <si>
    <t>m2</t>
  </si>
  <si>
    <t>m3</t>
  </si>
  <si>
    <t>Postavitev gradbenih profilov ter določitev nivoja za merjenje globine izkopa in polaganje cevi.</t>
  </si>
  <si>
    <t>Strojni odriv humusa v debelini 20 cm, nakladanje in odvoz na začasno deponijo, skladiščenje za kasnejšo ponovno uporabo pri izvedbi zunanje ureditve. Obračun v raščenem stanju.</t>
  </si>
  <si>
    <t>KANALIZACIJSKA DELA</t>
  </si>
  <si>
    <t>Dobava in izdelava kabelskega jaška EKK, prefabriciranega iz armiranega betona, vključno s pripadajočimi AB pokrovi. Polaganje v podložni beton s predhodnim izkopom, planiranjem dna izkopa, z zasipom ter z ustrezno utrditvijo tamponskega sloja po slojih. V ceni upoštevati vse faze dela.</t>
  </si>
  <si>
    <t>Kompletna izdelava elektro kabelske kanalizacije, s pripadajočimi fazonskimi kosi, vključno vsemi potrebnimi deli ter materialom,  v skladu z zahtevami standarda DIN 8062</t>
  </si>
  <si>
    <t>ARMIRANOBETONSKA DELA</t>
  </si>
  <si>
    <t>TESARSKA DELA</t>
  </si>
  <si>
    <t xml:space="preserve">Enstranski robni opaž AB podložnega betona, višine do 10 cm, s prenosom materiala do mesta vgradnje, opaženjem, razopaženjem, čiščenjem lesa, ter vsemi pomožnimi deli. </t>
  </si>
  <si>
    <t>E</t>
  </si>
  <si>
    <t>F</t>
  </si>
  <si>
    <t>SKUPAJ GRADBENA DELA:</t>
  </si>
  <si>
    <t>22 % DDV</t>
  </si>
  <si>
    <t>ZEMELJSKA DELA skupaj</t>
  </si>
  <si>
    <t>RUŠITVENA DELA skupaj</t>
  </si>
  <si>
    <t>KANALIZACIJSKA DELA skupaj</t>
  </si>
  <si>
    <t>ARMIRANOBETONSKA DELA skupaj</t>
  </si>
  <si>
    <t>TESARSKA DELA skupaj</t>
  </si>
  <si>
    <t>Dobava in vgradnja valjanca dim. 25 x 4 mm položen v vertikalnem položaju. Vključno z vročecinkanimi spojkami, ki se dodatno protikorozijsko zaščitijo z bitumenskim premazom, vključno z vsemi potrebnimi deli.</t>
  </si>
  <si>
    <t>Dobava in vgradnja PVC opozorilnega traku nad cevi EKK z napisom POZOR ENERGETSKI KABEL</t>
  </si>
  <si>
    <t>Dobava in vgradnja LTŽ pokrovov za jaške po specifikacijah spodaj</t>
  </si>
  <si>
    <t>Planiranje in komprimiranje dna jarka v zemljini III kategorije.</t>
  </si>
  <si>
    <t>Dobava in razgrinjanje izkopanega humusa z začasne deponije na predvideno zelenico in zelene površine, utrditev.</t>
  </si>
  <si>
    <t>Odstranitev obstoječe tlakovane podlage, deponiranje in čiščenje tlakovcev za ponovno vgradnjo. V kolikor je potreba. Dogovor z občino!!</t>
  </si>
  <si>
    <t>Nabava travne mešanice</t>
  </si>
  <si>
    <t>ZASADITEV</t>
  </si>
  <si>
    <t>Ureditev med delom poškodovanih površin npr.  očistiti morebitne med zasaditvijo zablatene tlakovane površine, opremo ...</t>
  </si>
  <si>
    <t>ZASADITEV ZELENIH POVRŠIN skupaj</t>
  </si>
  <si>
    <t>ZATRAVITEV</t>
  </si>
  <si>
    <t>G</t>
  </si>
  <si>
    <t xml:space="preserve">Umestitev travne mešanice v vnaprej pripravljeno površino betosnkih kock (Glej načrt zasaditve!) vključno z  zalivanjem ob zasaditvi. </t>
  </si>
  <si>
    <t>Mestna občina Velenje</t>
  </si>
  <si>
    <t>Titov trg 1, 3320 Velenje</t>
  </si>
  <si>
    <t>OBČINA VELENJE - parkirni sistem</t>
  </si>
  <si>
    <t>L1 Picadilly GO dela</t>
  </si>
  <si>
    <t>L2 Šaleška GO dela</t>
  </si>
  <si>
    <t>L3 Rdeča dvorana GO dela</t>
  </si>
  <si>
    <t>L4,5 Tomšičeva GO dela</t>
  </si>
  <si>
    <r>
      <t>mešanica finega kremenčevega peska, sistemskega substrata in mešanice travnih semen za suha rastišča, kjer morajo obvezno prevladovati semena trstikaste bilnice (</t>
    </r>
    <r>
      <rPr>
        <i/>
        <sz val="10"/>
        <rFont val="Arial"/>
        <family val="2"/>
        <charset val="238"/>
      </rPr>
      <t>Festuca arundinacea</t>
    </r>
    <r>
      <rPr>
        <sz val="10"/>
        <rFont val="Arial"/>
        <family val="2"/>
        <charset val="238"/>
      </rPr>
      <t>)</t>
    </r>
  </si>
  <si>
    <t>Zakoličenje osi novih komunalnih vodov (električna kabelska kanalizacija), označitev priključkov, z zavarovanjem osi in odmero mesta priključitve na javno infrastrukturo, ter vris v kataster in izdelava geodetskega posnetka.</t>
  </si>
  <si>
    <t>Dobava in vgrajevanje tampona debeline 20 cm kot podlaga pod podložnim betonom za temelj informacijske table (kamniti drobljeni material 0-32), razgrinjanje nasutja, ter mehansko utrjevanje s komprimacijskimi sredstvi po 20 cm do ustrezne zbitosti Evd&gt;50mPa. Planiranje planuma nasutja s točnostjo +/- 1 cm.</t>
  </si>
  <si>
    <t>Širok strojni izkop jarka EKK globine 0 do 1,0 m, širine dna 0,40 m, v terenu III-IV kategorije, z odlaganjem materiala na rob jarka za kansejši zasip – naklon brežine jarka do 60 °.</t>
  </si>
  <si>
    <t>Ročni izkop jarka EKK v območju obstoječih komunalnih vodov globine 0 do 1,0 m, širine dna 0,40 m, v terenu III-IV kategorije, z odlaganjem materiala na rob jarka za kansejši zasip – naklon brežine jarka do 60 °.</t>
  </si>
  <si>
    <t>Širok strojni izkop gradbene jame za temelj globine 0 do 1,2 m, v terenu III-IV kategorije, z odlaganjem materiala na rob jarka za kansejši zasip – naklon brežine jarka do 60 °.</t>
  </si>
  <si>
    <t>Širok ročni izkop gradbene jame za temelj globine 0 do 1,2 m, v terenu III-IV kategorije, z odlaganjem materiala na rob jarka za kansejši zasip – naklon brežine jarka do 60 °.</t>
  </si>
  <si>
    <r>
      <t xml:space="preserve">Zasipavanje jarka in gradbene jame z izkopanim materialom skupaj z dobavo in dovozom materiala, z utrjevanjem z vibracijskim nabijačem v slojih po 20 cm, iz izkopnega materiala se odstrani vse skale večje od </t>
    </r>
    <r>
      <rPr>
        <sz val="10"/>
        <rFont val="Arial"/>
        <family val="2"/>
        <charset val="238"/>
      </rPr>
      <t xml:space="preserve">Ø15 cm. Utrjenost mora doseči 95 % trdnosti po standardnem Proktorjevem postopku. </t>
    </r>
  </si>
  <si>
    <t>h</t>
  </si>
  <si>
    <t>Nadzor pri gradnji s strani ostalih pristojnih služb; elektro, telekom, plinovod, kanalizacija, JR. Obračun po dejanskih stroških - se izvede po potrebi (ocena)</t>
  </si>
  <si>
    <t>Razna nepredvidena in dodatna dela. Ocena 10% od vrednosti celotnih del. Obračun se izvede po dejanskih stroških, ki jih odobrijo nadzor, investitor in odgovorni projektant v skladu s kalkulativnimi elementi.</t>
  </si>
  <si>
    <t xml:space="preserve"> - stigmaflex PVC-U cev fi 50/44 mm</t>
  </si>
  <si>
    <t>Izdelava betonske posteljice in obbetoniranje EKK na celotni trasi EKK. Vključno z dobavo zemeljsko-vlažnega betona, prevozi, dobavo in vgradnjo.</t>
  </si>
  <si>
    <t>Dobava in vgrajevanje podložnega betona C 10/15, prereza do 0,12 m3/m2 pod temelj informacijske table. Debelina plošče 10 cm, z vsemi transpotri in potrebnimi deli.</t>
  </si>
  <si>
    <t>Dobava in vgrajevanje armiranega betona C 25/30 XC2, XF4 v armirano-betonski temelj debeline 80 cm, z vsemi transporti in potrebnimi deli.</t>
  </si>
  <si>
    <t xml:space="preserve">Dobava, polaganje in vezanje rebraste enostavne in srednje  komplicirane armature S500. Obračun v kg po armaturnih načrtih.                                   </t>
  </si>
  <si>
    <t>do fi 12 mm</t>
  </si>
  <si>
    <t>kg</t>
  </si>
  <si>
    <t>Dobava in izvedba sidra za pritrditev stebra informacijske table. Sidro se vgradi natančno na predvideno mesto v skladu z detajlom. Vključno z vsemi pomožnimi deli za pozicioniranje sidra pred betoniranjem (pritrdilne šablone, oporne cevi, fiksacije).
V ceni so zajeti vsi stroški materiala, priprave, dobave, vgradnje in zaščite sidra do končne faze betoniranja.</t>
  </si>
  <si>
    <t xml:space="preserve">Enstranski robni opaž AB temelja, višine do 80 cm, s prenosom materiala do mesta vgradnje, opaženjem, razopaženjem, čiščenjem lesa, ter vsemi pomožnimi deli. </t>
  </si>
  <si>
    <t>GRADBENA DELA:</t>
  </si>
  <si>
    <t>SPLOŠNA NAVODILA IN OPOZORILA GLEDE UPORABE NAČRTA</t>
  </si>
  <si>
    <t xml:space="preserve">Izdelavo ponudb in izvedbo projekta je potrebno izdelati skladno z načrtom. Načrt je potrebno upoštevati v celoti (risbe, opisi in popisi). </t>
  </si>
  <si>
    <t>V primeru tiskarskih napak in morebitnih neskladij v projektu, je ponudnik ali izvajalec dolžan na to opozoriti odgovornega projektanta.</t>
  </si>
  <si>
    <t>Ponudnik ali izvajalec je dolžan opozoriti na morebitno tehnično pomanjkljivost izvedbenih detajlov, risb, opisov ali popisov. Predloge potrdita odgovorni projektant in investitor.</t>
  </si>
  <si>
    <t>V sklop izvajalčeve ponudbe sodijo vsi delavniški načrti, ki jih pred izvedbo glede tehnične pravilnosti, zahtevane kakovosti in izgleda potrdi odgovorni projektant.</t>
  </si>
  <si>
    <t>Kjer ni opredeljenega izvedbenega industrijskega detajla ali izdelka, ga mora izvajalec pred izvedbo predstaviti, izbor potrdita odgovorni projektant in investitor.</t>
  </si>
  <si>
    <t>Vzorce vseh finalnih materialov je ponudnik dolžan predložiti projektantu v potrditev. Kjer so možne alternative v izbiri materiala (finalne obloge površin, njihove obdelave, vidni in nevidni pritrdilni materiali, podkonstrukcije, vzorci potiskov…).</t>
  </si>
  <si>
    <t>Vse mere je obvezno preveriti na objektu..</t>
  </si>
  <si>
    <t xml:space="preserve">Izvajalec del mora ravnati z odpadki, ki nastanejo pri izvajanju del zaradi gradnje, v skladu z Uredbo o ravnanju z odpadki (Uradni list RS št. 103/2011). </t>
  </si>
  <si>
    <t>Izvajalec je dolžan v projektu PZI označiti vse spremembe tekom gradnje in ga po končanih deli predati projektantu, ter priskrbeti vse ostale podatke potrebne za izdelavo PID dokumentacije in izvedbo tehničnega pregleda.</t>
  </si>
  <si>
    <t>Enota cene mora vsebovati:</t>
  </si>
  <si>
    <t>vsa potrebna pripravljalna dela, vsa potrebna merjenja na objektu, vse potrebne transporte do mesta vgrajevanja, skladiščenje materiala na gradbišču, testiranje materialov in dokazovanje kvalitete z izjavami o lastnostih, testiranje materialov in dokazovanje kvalitete s testi, vso potrebno delo za dokončanje izdelka, vsa potrebna pomožna sredstva na objektu kot so lestve, delovni odri..., usklajevanje z osnovnim načrtom in posvetovanje s projektantom.</t>
  </si>
  <si>
    <t>Razna nepredvidena in dodatna dela. Ocena 20% od vrednosti celotnih del. Obračun se izvede po dejanskih stroških, ki jih odobrijo nadzor, investitor in odgovorni projektant v skladu s kalkulativnimi elementi.</t>
  </si>
  <si>
    <t>Rušenje obstoječih betonskih cestnih robnikov v betonski posteljici, nakladanje in odvoz na trajno deponijo.</t>
  </si>
  <si>
    <t>Prestavitev urbane in druge opreme na začasno lokacijo na obstoječi ploščadi, ter ponovna namestitev po izvedbi del.</t>
  </si>
  <si>
    <t>Rušenje obstoječih vrtnih cestnih robnikov v betonski posteljici, nakladanje in odvoz na trajno deponijo.</t>
  </si>
  <si>
    <t>Širok strojni izkop gradbene jame za temelj in jaške EKK globine 0 do 1,2 m, v terenu III-IV kategorije, z odlaganjem materiala na rob jarka za kansejši zasip – naklon brežine jarka do 60 °.</t>
  </si>
  <si>
    <t>Dobava in vgrajevanje tampona debeline 20 cm kot podlaga pod podložnim betonom za temelj informacijske table in jaške EKK (kamniti drobljeni material 0-32), razgrinjanje nasutja, ter mehansko utrjevanje s komprimacijskimi sredstvi po 20 cm do ustrezne zbitosti Evd&gt;50mPa. Planiranje planuma nasutja s točnostjo +/- 1 cm.</t>
  </si>
  <si>
    <t>prefabricirana cev dimenzij fi50 cm, globine do 0,5 m, primeren za vgradnjo LTŽ pokrova fi50 cm</t>
  </si>
  <si>
    <t xml:space="preserve"> - okrogli litoželezni pokrov za jašek fi50 cm, povozen za projektne obremenitve 250 kN</t>
  </si>
  <si>
    <t xml:space="preserve"> - okrogli litoželezni pokrov za jašek fi50 cm, povozen za projektne obremenitve 15 kN</t>
  </si>
  <si>
    <t xml:space="preserve"> - okrogli litoželezni pokrov za jašek fi50 cm, povozen za projektne obremenitve 125 kN</t>
  </si>
  <si>
    <t>Dobava in vgrajevanje podložnega betona C 10/15, prereza do 0,12 m3/m2 pod temelj informacijske table in jaškov EKK. Debelina plošče 10 cm, z vsemi transpotri in potrebnimi deli.</t>
  </si>
  <si>
    <t>VRNITEV V PONOVNO STANJE</t>
  </si>
  <si>
    <t>Izdelava nevezane nosilne plasti enakomerno zrnatega drobljenca iz kamnite grede 0/63 pod utrjenimi površinami v debelini plasti 15 cm, površine pod obstoječimi povoznimi površinami: dovozna pot in javna cesta, parkirišče.</t>
  </si>
  <si>
    <t>Izdelava obrabnozaporne plasti bitumenskega betona AC 8 surf B70/100, A4 v debelini 4 cm, kot začasna zapolnitev jarka v obstoječi dovozni poti in dvorišču.</t>
  </si>
  <si>
    <t>Dobava in vgraditev predfabriciranih vrtnih robnikov
iz cementnega betona s prerezom 5/20 cm,  kompletno s pripravo betonske podlage in fugiranjem stikov. V ceni upoštevati vsa potrebna dela in material.</t>
  </si>
  <si>
    <t>Dobava in vgraditev predfabriciranih cestnih robnikov
iz cementnega betona s prerezom 15/25 cm,  kompletno s pripravo betonske podlage in fugiranjem stikov. V ceni upoštevati vsa potrebna dela in material.</t>
  </si>
  <si>
    <t xml:space="preserve">Izvedba toplotne izolacije iz XPS na križanju s toplovodom. Uporabi se ploščo debeline 20 cm. Podrobnosti izvedbe križanja se uskladi z upravljalcem toplovoda ter reši na licu mesta. </t>
  </si>
  <si>
    <t>Planiranje in komprimiranje dna gradbene jame v zemljini III kategorije.</t>
  </si>
  <si>
    <t>Kompletna izdelava elektro kabelske kanalizacije, s pripadajočimi fazonskimi kosi, vključno vsemi potrebnimi deli ter materialom,  v skladu z zahtevami standarda DIN 8062 ( v primeru, da je potrebno podaljšati obstoječo EKK)</t>
  </si>
  <si>
    <t>Rušenje obstoječega AB temelja približnih dimenzij 100x80x80 cm. Odvoz na stalno deponijo
oddaljeno do 40 km in plačilom potrebnih taks skladno z zakonodajo na področju ravnanja z odpadki (ocenjeno).</t>
  </si>
  <si>
    <t>VRNITEV V OBSTOJEČE STANJE</t>
  </si>
  <si>
    <t>VRNITEV V OBSTOJEČE STANJE skupaj</t>
  </si>
  <si>
    <t>OPREMA PARKIRIŠČA</t>
  </si>
  <si>
    <t xml:space="preserve">Kovinska konstrukcija </t>
  </si>
  <si>
    <t xml:space="preserve">LED Display P16 18X8 RGB-L </t>
  </si>
  <si>
    <t>Industrijsko mrežno stikalo IP30 L2/L4 4-Port 10/100/1000T 802.3at PoE + 4-Port 10/100/1000T Managed Switch (-40~75 degrees C), dual redundant power input on 48~56VDC terminal block, SNMPv3, 802.1Q VLAN, IGMP Snooping, TLS, SSH, ACL, 250m Extend mode, supports ERPS Ring, CloudViewer app, MQTT and Cybersecurity feature; (brez napajalne enote)</t>
  </si>
  <si>
    <t xml:space="preserve">Napajalnik, 48V, 240W Din-Rail Power Supply </t>
  </si>
  <si>
    <t>4G brezžični usmerjevalnik (2.4 GHz / 5 GHz)</t>
  </si>
  <si>
    <t>Napajalnik, 48V DC, 240W Din-Rail Power Supply</t>
  </si>
  <si>
    <t xml:space="preserve">Sponka za montažo na DIN letev, nazivni presek 1,5 mm², nazivna napetost 250 V, nazivni tok 16 A. Izvedba 1x2P omogoča povezavo dveh vodnikov na eni strani (dvojni priklop). Barva modra – osnovna barva za fazne ali nevtralne povezave. Material samougasljiv, odporen na toploto, z možnostjo označevanja in mostičenja. </t>
  </si>
  <si>
    <t xml:space="preserve">Sponka za montažo na DIN letev, nazivni presek 1,5 mm², nazivna napetost 250 V, nazivni tok 16 A. Izvedba 1x2P omogoča povezavo dveh vodnikov na eni strani (dvojni priklop). Barva rumenozelena – osnovna barva za fazne ali nevtralne povezave. Material samougasljiv, odporen na toploto, z možnostjo označevanja in mostičenja. </t>
  </si>
  <si>
    <t xml:space="preserve">Sponka za montažo na DIN letev, nazivni presek 1,5 mm², nazivna napetost 250 V, nazivni tok 16 A. Izvedba 1x2P omogoča povezavo dveh vodnikov na eni strani (dvojni priklop). Barva bež – osnovna barva za fazne ali nevtralne povezave. Material samougasljiv, odporen na toploto, z možnostjo označevanja in mostičenja. </t>
  </si>
  <si>
    <t>Enokanalni pametni relejni modul za montažo na DIN vodilo. Omogoča daljinsko upravljanje preko WiFi, LAN in Bluetooth povezave. Rele z “suhim kontaktom” (do 16 A, 240 V AC), primeren za avtomatizacijo razsvetljave, naprav in sistemov. Napajanje 110–240 V AC, montaža v razdelilno omaro, lokalno upravljanje preko tipke, zaščita pred preobremenitvijo in pregrevanjem.</t>
  </si>
  <si>
    <t>Prenapetostna zaščita za podatkovne linije, CAT6, za montažo na DIN letev. Najvišji odvodni tok: 5 kA (8/20 µs), zaščita za Ethernet in omrežne naprave pred prenapetostnimi sunki in udari strele.
možnost pritrditve na DIN letev</t>
  </si>
  <si>
    <t>Inštalacijski odklopnik 6A,
možnost pritrditve na DIN letev</t>
  </si>
  <si>
    <t>Končno stikalo</t>
  </si>
  <si>
    <t>Drobni, nespecificirani, pritrdilni in vezni material</t>
  </si>
  <si>
    <t>m</t>
  </si>
  <si>
    <t>Kabel s Cu vodniki NYM-J 3x1,5mm2, klasifikacija min. Eca, s priklopom</t>
  </si>
  <si>
    <t>Montaža nosilnih konzol prikazovalnikov</t>
  </si>
  <si>
    <t>Sestava in Montaža elektro-omaric</t>
  </si>
  <si>
    <t>Montaža LED prikazovalnikov</t>
  </si>
  <si>
    <t>Priklop LED prikazovalnikov</t>
  </si>
  <si>
    <t>Vrisovanje v delovni načrt in predaja urejene dokumentacije kot podloga za PID</t>
  </si>
  <si>
    <t>ura</t>
  </si>
  <si>
    <t>Testiranje montiranje in priključitev opreme na pripravljene in označene  instalacije, montiranje in priključevanje po navodilih izvajalca, osnovno parametriranje, spuščanje sistema v pogon</t>
  </si>
  <si>
    <t>Parametriranje sistema skladno z navodili naročnika</t>
  </si>
  <si>
    <t>Primopredaja sistema in  šolanje zadolženih uporabnikov za upravljanje s sistemom</t>
  </si>
  <si>
    <t>Tehnična dokumentacija dobavljene opreme
- izjave o skladnosti
- navodila za NOV</t>
  </si>
  <si>
    <t>Meritve LAN instalacij s certificiranim merilnim instrumentom; izdaja merilnega poročila</t>
  </si>
  <si>
    <t>Izdelava kratkih navodil za uporabo</t>
  </si>
  <si>
    <t>Strokovni nadzor za izvedbo del; koordinacije investitor / projektant / izvajalec</t>
  </si>
  <si>
    <t>Nepredvidena dela; po predhodni odobritvi investitorja / nadzornika</t>
  </si>
  <si>
    <t>Transportni, manipulativni in razni manjši stroški, ogled in priprava delovišča, zavarovalnine</t>
  </si>
  <si>
    <t>REKAPITULACIJA VSA DELA - L4,5 TOMŠIČEVA</t>
  </si>
  <si>
    <t>REKAPITULACIJA VSA DELA - L3 RDEČA DVORANA</t>
  </si>
  <si>
    <t>REKAPITULACIJA VSA DELA - L2 - ŠALEŠKA</t>
  </si>
  <si>
    <t>REKAPITULACIJA VSA DELA - L1 PICADILLY</t>
  </si>
  <si>
    <t>Vsi stroški</t>
  </si>
  <si>
    <t>Dobava in vgradnja prefabriciranega AB temelja za prostostoječo PMO omarico. Z vsemi pripadajočimi deli.</t>
  </si>
  <si>
    <t>PROJEKTANTSKI PREDRAČUN</t>
  </si>
  <si>
    <t>Previdna demontaža in odklop iz napajanja obstoječe informacijske table. Odvoz na stalno deponijo
oddaljeno do 40 km in plačilom potrebnih taks skladno z zakonodajo na področju ravnanja z odpadki (ocenjeno).</t>
  </si>
  <si>
    <t>vsi stroški iz PZI so upravičeni stroški, saj prispevajo k trajnostni prometni politiki – oz trajnostnem načinu urejanja mirujočega prometa z aktivnim usmerjanjem vozil iz mestnega središča v obstoječe garažne hiše, ki ne zasedajo javnih odprtih prometnih površin</t>
  </si>
  <si>
    <t>SKUPAJ VSA DELA:</t>
  </si>
  <si>
    <t>OBČINA VELENJE - OBJEKTI PARKIRIŠČ</t>
  </si>
  <si>
    <t>SISTEM ZA VODENJE ZASEDENOSTI PARKIRIŠČ - 
SKUPNA PROGRAMSKA OPREMA</t>
  </si>
  <si>
    <t>UVODNE OPOMBE:</t>
  </si>
  <si>
    <t>VGRADNJO LAHKO IZVEDE SAMO IZVAJALEC, KI JE STROKOVNO USPOSOBLJEN IN CERTIFICIRAN S STRANI PROIZVAJALCA OPREME</t>
  </si>
  <si>
    <t>SPREMEMBE SO DOVOLJENE LE Z DOVOLJENJEM PROJEKTANTA IN STROKOVNEGA NADZORA</t>
  </si>
  <si>
    <t>VGRADI SE LAHKO SAMO OPREMA Z USTREZNIMI CERTIFIKATI</t>
  </si>
  <si>
    <t>1.  Programska oprema</t>
  </si>
  <si>
    <t>Opis</t>
  </si>
  <si>
    <t>EM</t>
  </si>
  <si>
    <t>Količina</t>
  </si>
  <si>
    <t>Cena</t>
  </si>
  <si>
    <t>Vrednost</t>
  </si>
  <si>
    <r>
      <t xml:space="preserve">Programska oprema za nadzor dostopa v oblaku za do 100 online/offline čitalnikov in 1500 uporabnikov, neomejeno število dostopnih skupine in povezav, dva administratorja, spremljanje v realnem času z obvestili o dogodkih in podrobna revizijska sled. Oddaljeno spremljanje in upravljanje od kjerkoli prek mobilnega telefona ali spletnega brskalnika, vedno posodobljeno na zadnjo verzijoo, brez potrebe po vzdrževanju 
strežnika, operacijskega sistema ali baze podatkov. Letna naročnina vključuje redne varnostne preglede programske opreme, vzdrževanje baze podatkov in nadgradnje.                                      
</t>
    </r>
    <r>
      <rPr>
        <b/>
        <sz val="8"/>
        <rFont val="Arial"/>
        <family val="2"/>
      </rPr>
      <t xml:space="preserve">
Letna naročnina vključuje povezovanje vseh oddaljenih enot na oddaljen strežnik z oddaljenim dostopom.</t>
    </r>
  </si>
  <si>
    <t>POVZETEK</t>
  </si>
  <si>
    <t>SKUPAJ   brez DDV</t>
  </si>
  <si>
    <t>DDV  22%</t>
  </si>
  <si>
    <t>S K U P A J   I N V E S T I C I J A    z DDV</t>
  </si>
  <si>
    <t>OBČINA VELENJE - OBJEKT AVTOBUSNA POSTAJA VELENJE</t>
  </si>
  <si>
    <t>SISTEM ZA VODENJE ZASEDENOSTI PARKIRIŠČ</t>
  </si>
  <si>
    <t>SODELOVANJE IZVAJALCEV DRUGIH SISTEMOV OZ. INSTALACIJ ZAGOTOVI INVESTITOR</t>
  </si>
  <si>
    <t xml:space="preserve">1.  Oprema parkirišča </t>
  </si>
  <si>
    <t>Napredni programski modul za prepoznavanje
registrskih tablic za eno kamero ali en UHF čitalnik z možnostjo vnosa dodatnih podatkov o vozilu v programsko opremo Nova (tip vozila, barva vozila, slika vozila)</t>
  </si>
  <si>
    <t>Dodatni USB pomnilniški kljuc za kontroler, omogoča avtomatsko varnostno kopiranje podatkovne baze, shranjevanje dogodkov, slik, tlorisov ipd.</t>
  </si>
  <si>
    <t>Komplet za priklop dodatnega napajanja z 
12 VDC 2,3Ah VdS akumulatorsko baterijo,
kablom in nosilno ploščo</t>
  </si>
  <si>
    <t>Programski modul za spremljanje prisotnosti 
uporabnikov; za eno lokacijo v določenem 
območju</t>
  </si>
  <si>
    <r>
      <t xml:space="preserve">Kamera z licenco za branje registrskih tablic </t>
    </r>
    <r>
      <rPr>
        <b/>
        <sz val="11"/>
        <rFont val="Arial"/>
        <family val="2"/>
      </rPr>
      <t xml:space="preserve"> </t>
    </r>
    <r>
      <rPr>
        <sz val="11"/>
        <rFont val="Arial"/>
        <family val="2"/>
      </rPr>
      <t xml:space="preserve">
Kompaktna zunanja kamera, HDTV / 1080p, dan / noč, fiksna kamera z vgrajenim preverjevalnikom registrskih tablic. Zaznavanje in preverjanje vozila na enojnih pasovih s hitrostjo do 30 km / h (19 mph) v razdalji 2 do 7 metrov, da omogočite vstop / izstop vozila na nadzorovano območje. Vgrajeni črno-beli seznami do 1000 registrskih tablic. Čas branja registrske tablice manj kot 1 sekundo.
OptimiziranIR, forenzični WDR, Lightfinder, IK10, IP66 / 67, NEMA TS-2-2003 v02.06. Delovna temperatura od -40 ° C do + 60 ° C (-40 ° F do 140 ° F), za namestitev v katero koli okolje in preverjanje registrske tablice podnevi in ponoči. Poganja IEEE 802.3af tip 1 srednji razred (PoE). PoE injektor ni vključen.</t>
    </r>
  </si>
  <si>
    <r>
      <t>Napajalnik, 24V DC, 40W Din-Rail Power Supply</t>
    </r>
    <r>
      <rPr>
        <b/>
        <sz val="11"/>
        <rFont val="Arial"/>
        <family val="2"/>
      </rPr>
      <t xml:space="preserve"> </t>
    </r>
  </si>
  <si>
    <t xml:space="preserve">4G brezžični usmerjevalnik (2.4 GHz / 5 GHz) </t>
  </si>
  <si>
    <t>Inštalacijski odklopnik 10A,
možnost pritrditve na DIN letev</t>
  </si>
  <si>
    <t>Inštalacijski odklopnik 16A,
možnost pritrditve na DIN letev</t>
  </si>
  <si>
    <t>Vtičnica SCHUKO, možnost pritrditve na DIN letev</t>
  </si>
  <si>
    <r>
      <rPr>
        <b/>
        <sz val="11"/>
        <rFont val="Arial"/>
        <family val="2"/>
      </rPr>
      <t>Zidna omara kovinska IP66 800x600x260</t>
    </r>
    <r>
      <rPr>
        <sz val="11"/>
        <rFont val="Arial"/>
        <family val="2"/>
      </rPr>
      <t xml:space="preserve">
- Stenski nosilec
- Prirobnica
- 2 ključavnici - cilindrični
- Odklopnik 3-polni 16A 10kA
- Tamper stikalo
- Kabelski kanal
- Prenapetostna zaščita</t>
    </r>
  </si>
  <si>
    <t>2.  Inštalacije</t>
  </si>
  <si>
    <t>Kol.</t>
  </si>
  <si>
    <r>
      <t>Kabel s Cu vodniki F/FTP CAT6</t>
    </r>
    <r>
      <rPr>
        <sz val="8"/>
        <rFont val="Arial"/>
        <family val="2"/>
        <charset val="238"/>
      </rPr>
      <t>A</t>
    </r>
    <r>
      <rPr>
        <sz val="11"/>
        <rFont val="Arial"/>
        <family val="2"/>
      </rPr>
      <t xml:space="preserve">, komunikacijski; klasifikacija min. Eca, 
</t>
    </r>
    <r>
      <rPr>
        <b/>
        <sz val="11"/>
        <rFont val="Arial"/>
        <family val="2"/>
      </rPr>
      <t>s polaganjem</t>
    </r>
  </si>
  <si>
    <r>
      <t>Kabel s Cu vodniki F/UTP CAT6</t>
    </r>
    <r>
      <rPr>
        <vertAlign val="subscript"/>
        <sz val="11"/>
        <rFont val="Arial"/>
        <family val="2"/>
      </rPr>
      <t>A</t>
    </r>
    <r>
      <rPr>
        <sz val="11"/>
        <rFont val="Arial"/>
        <family val="2"/>
        <charset val="238"/>
      </rPr>
      <t xml:space="preserve"> priključni 1m, klasifikacija min. Eca, s priklopom</t>
    </r>
  </si>
  <si>
    <r>
      <t xml:space="preserve">Instalacijska RB/PN cev premer 16mm, za notranje elektroinstalacije; klasifikacija min. Cca
</t>
    </r>
    <r>
      <rPr>
        <b/>
        <sz val="11"/>
        <rFont val="Arial"/>
        <family val="2"/>
        <charset val="238"/>
      </rPr>
      <t>s polaganjem</t>
    </r>
  </si>
  <si>
    <r>
      <t xml:space="preserve">Inštalacijski odklopnik
</t>
    </r>
    <r>
      <rPr>
        <b/>
        <sz val="11"/>
        <rFont val="Arial"/>
        <family val="2"/>
        <charset val="238"/>
      </rPr>
      <t>vgradnja in vezava v električni razdelilnik</t>
    </r>
  </si>
  <si>
    <t>Montaža ohišij / nosilnih konzol kamer</t>
  </si>
  <si>
    <t>Montaža nosilnih konzol prikazovalnika</t>
  </si>
  <si>
    <t>Priklop kamer ANPR</t>
  </si>
  <si>
    <t>3.  Storitve</t>
  </si>
  <si>
    <r>
      <t xml:space="preserve">Montaža in električno povezovanje;
podnožja kamer, omrežnih stikal, integracija parkirnega sistema s sistemom občine Velenje
</t>
    </r>
    <r>
      <rPr>
        <b/>
        <sz val="8"/>
        <rFont val="Arial"/>
        <family val="2"/>
      </rPr>
      <t xml:space="preserve">OPOMBA:
Ohišja in ostale elemente zveže in označi izvajalec električnih instalacij po navodilih </t>
    </r>
    <r>
      <rPr>
        <b/>
        <sz val="8"/>
        <rFont val="Arial CE"/>
        <charset val="238"/>
      </rPr>
      <t>proizvajalca opreme</t>
    </r>
  </si>
  <si>
    <t>Testiranje montiranje in priključitev opreme na pripravljene in označene  instalacije, montirana in priključena podnožja po navodilih izvajalca, osnovno parametriranje, spuščanje  sistema v pogon</t>
  </si>
  <si>
    <r>
      <t xml:space="preserve">Izdelava projektne dokumentacije PID v dveh (2) pisnih izvodih (mape) in enem (1) digitalnem izvodu (PDF) - </t>
    </r>
    <r>
      <rPr>
        <b/>
        <sz val="11"/>
        <rFont val="Arial"/>
        <family val="2"/>
      </rPr>
      <t>SISTEM ZA VODENJE ZASEDENOSTI PARKIRIŠČ</t>
    </r>
  </si>
  <si>
    <t>OBČINA VELENJE - OBJEKT ZDRAVSTVENI DOM VELENJE</t>
  </si>
  <si>
    <t>1.  Oprema parkirišča</t>
  </si>
  <si>
    <t>Preboji skozi opečno konstrukcijo, do fi30mm, do 50cm</t>
  </si>
  <si>
    <t>Preboji skozi armirano betonsko konstrukcijo, do fi30 mm, do 50cm</t>
  </si>
  <si>
    <t>Tesnilna ognjeodporna masa ali blazinice za prehod instalacijskih povezav skozi preboje na meji požarnih sektorjev / celic</t>
  </si>
  <si>
    <t>OBČINA VELENJE - OBJEKT MERCATOR CENTER VELENJE</t>
  </si>
  <si>
    <t xml:space="preserve"> </t>
  </si>
  <si>
    <t>Gigabitni medijski konverter, 10/100/1000 Mbps RJ45/1000 Mbps SFP, podpora za standard 1000Base-SX/LX. Omogoča povezovanje bakrenih in optičnih omrežij, plug-and-play, brez potrebe po dodatni konfiguraciji</t>
  </si>
  <si>
    <t>Modul FO SFP Mini-GBIC Giga MM</t>
  </si>
  <si>
    <t>Optični panel LC 12x Duplex adapter MM</t>
  </si>
  <si>
    <t>Optični panel DIN Rail 8xLC/DX</t>
  </si>
  <si>
    <r>
      <rPr>
        <b/>
        <sz val="11"/>
        <rFont val="Arial"/>
        <family val="2"/>
      </rPr>
      <t>Zidna omara kovinska IP66 300x300x150</t>
    </r>
    <r>
      <rPr>
        <sz val="11"/>
        <rFont val="Arial"/>
        <family val="2"/>
      </rPr>
      <t xml:space="preserve">
- Stenski nosilec
- Prirobnica
- 2 ključavnici - cilindrični
- Odklopnik 1-polni 6A 10kA
- Tamper stikalo
- Kabelski kanal
- Prenapetostna zaščita</t>
    </r>
  </si>
  <si>
    <r>
      <t xml:space="preserve">Kabel z optičnimi vlakni, 8-vlaken, GI 50µm MM, min. OM3
</t>
    </r>
    <r>
      <rPr>
        <b/>
        <sz val="11"/>
        <rFont val="Arial"/>
        <family val="2"/>
      </rPr>
      <t>s polaganjem in zaključevanjem</t>
    </r>
    <r>
      <rPr>
        <sz val="11"/>
        <rFont val="Arial"/>
        <family val="2"/>
      </rPr>
      <t xml:space="preserve">
</t>
    </r>
    <r>
      <rPr>
        <b/>
        <sz val="8"/>
        <rFont val="Arial"/>
        <family val="2"/>
      </rPr>
      <t>OPOMBA:
Izvajalec točen tip kabla obvezno uskladi s pristojno (IT) službo naročnika</t>
    </r>
  </si>
  <si>
    <t>Optični patch MM LC/LC 2m OM3</t>
  </si>
  <si>
    <t>Varjenje optičnih kablov</t>
  </si>
  <si>
    <r>
      <rPr>
        <b/>
        <sz val="11"/>
        <rFont val="Arial"/>
        <family val="2"/>
      </rPr>
      <t>Zidna omara kovinska IP66 300x700x260</t>
    </r>
    <r>
      <rPr>
        <sz val="11"/>
        <rFont val="Arial"/>
        <family val="2"/>
      </rPr>
      <t xml:space="preserve"> 
- 1 ključavnica - cilindrična
- Odklopnik 3-polni 16A 10kA
- Tamper stikalo
- Prenapetostna zaščita</t>
    </r>
  </si>
  <si>
    <r>
      <t>Napajalnik, 24V DC, 240W Din-Rail Power Supply</t>
    </r>
    <r>
      <rPr>
        <b/>
        <sz val="11"/>
        <rFont val="Arial"/>
        <family val="2"/>
      </rPr>
      <t xml:space="preserve"> </t>
    </r>
  </si>
  <si>
    <t>Programska dela</t>
  </si>
  <si>
    <t>Parkirišče Avt. Postaja</t>
  </si>
  <si>
    <t>Parkirišče ZD</t>
  </si>
  <si>
    <t>Parkirišče Mercator</t>
  </si>
  <si>
    <t>L1 Picadilly TEH dela</t>
  </si>
  <si>
    <t>L2 Šaleška TEH dela</t>
  </si>
  <si>
    <t>L3 Rdeča dvorana TEH dela</t>
  </si>
  <si>
    <t>L4,5 Tomšičeva TEH dela</t>
  </si>
  <si>
    <t>SKUPAJ OPREMA PARKIRIŠČA</t>
  </si>
  <si>
    <t>SKUPAJ</t>
  </si>
  <si>
    <t>2. Integracija z obstoječim plačilnim sistemom ki deluje v Mestni občini Velenje</t>
  </si>
  <si>
    <t>3. Strošek licenčne programske opreme 2026-31.12.2029</t>
  </si>
  <si>
    <t>4. Stroški zagotavljanja operativne pripravljenosti projektne infrastrukture  (36 mesecev)</t>
  </si>
  <si>
    <t>5. Storitve tehnične podpore pri implementaciji rešitve znotraj rednega delovnega časa (30 ur)</t>
  </si>
  <si>
    <t>6. Storitve nujne tehnične podpore pri implementaciji rešitve izven rednega delovnega časa (30 ur)</t>
  </si>
  <si>
    <t>7. Storitve konfiguracije, parametrizacije in tehnične implementacije sistema (30 ur)</t>
  </si>
  <si>
    <t>8. Terenska izvedba implementacijskih aktivnosti na lokaciji naročnika (30 ur)</t>
  </si>
  <si>
    <r>
      <rPr>
        <b/>
        <sz val="16"/>
        <rFont val="Arial"/>
        <family val="2"/>
        <charset val="238"/>
      </rPr>
      <t>OBČINA VELENJE PARKIRNI SISTEM</t>
    </r>
    <r>
      <rPr>
        <b/>
        <sz val="14"/>
        <rFont val="Arial"/>
        <family val="2"/>
      </rPr>
      <t xml:space="preserve">
</t>
    </r>
    <r>
      <rPr>
        <b/>
        <sz val="12"/>
        <rFont val="Arial"/>
        <family val="2"/>
        <charset val="238"/>
      </rPr>
      <t>NN KB PRIKLJUČEK LOKACIJA L1 - PICADILLY
NN KB PRIKLJUČEK LOKACIJA L2 - ŠALEŠKA
NN KB PRIKLJUČEK LOKACIJA L3 - RDEČA DVORANA</t>
    </r>
  </si>
  <si>
    <t>MONTAŽNA DELA</t>
  </si>
  <si>
    <t>ZAKLJUČNA DELA</t>
  </si>
  <si>
    <t>Ostala drobna dela in material</t>
  </si>
  <si>
    <t>MONTAŽNA DELA skupaj</t>
  </si>
  <si>
    <t>Dobava in polaganje NN kabla:
- z uvlečenjem kabla v cev
- tip NA2XY-J 4×35 0,6/1 kV</t>
  </si>
  <si>
    <t>Dobava in montaža NN kabelskega zaključka (s kabel. čevlji) za NN kabel Al 4×35 mm2 
in priključitev kablov</t>
  </si>
  <si>
    <t>gar</t>
  </si>
  <si>
    <t>Dobava in postavitev omarice:
- prostostoječa priključno merilna PS-PMO 
  tip AFK/4, KVS Mosdorfer z montažnim podstavkom tip  
  S4 1200/320 za zunanjo montažo, ali enakovredna
- iz izol. materiala (razred II), min. IP44
- pregrajena
- z dvojnim okencem
- z montažno-števčno ploščo
- PEN zbiralka
- Horizontalni NV varovalčni ločilnik 160 A
- ključavnico lokalnega distributerja
- ožičenje
(z vso opremo po risbi 101)</t>
  </si>
  <si>
    <t>Dobava in montaža NV talilnega varovalnega vložka
tip NH 00, nazivni tok 25 A v PS-PMO</t>
  </si>
  <si>
    <t>Dobava in montaža NV talilnega varovalnega vložka
tip NH 2, nazivni tok 63 A v obstoječo  PS-R omaro</t>
  </si>
  <si>
    <t>Dobava in montaža NV talilnega varovalnega vložka
tip NH 02, nazivni tok 63 A v obstoječo NNRO TP</t>
  </si>
  <si>
    <t>Ozemljitev PEN zbiralke v omarici</t>
  </si>
  <si>
    <t>Snemanje trase KBV:
- z izdelavo geodetskega načrta
- s prisotnostjo izvajalca del 
(na lokaciji L1, L2 in L3)</t>
  </si>
  <si>
    <t>Preizkus položenega NN kabla (1 KBV) z
izdelavo merilnega protokola. Zajema:
- meritev izolacijske upornosti
- meritev okvarne zanke</t>
  </si>
  <si>
    <t>Pregled izvedenih gradbenih del s strani upravljalca
javnih površin (na lokaciji L1, L2 in L3)</t>
  </si>
  <si>
    <t>ZAKLJUČNA DELA skupaj</t>
  </si>
  <si>
    <t>NN KB PRIKLJUČEK (L1,L2,L3)</t>
  </si>
  <si>
    <t>NN KB Priključek L1,L2,L3</t>
  </si>
  <si>
    <t>NN KB PRIKLJUČEK (L1,L2,L3):</t>
  </si>
  <si>
    <t>OPREMA PARKIRIŠČA:</t>
  </si>
  <si>
    <t>SKUPAJ NN KB PRIKLJUČEKI:</t>
  </si>
  <si>
    <t xml:space="preserve"> - stigmaflex PVC-U cev fi 110 mm</t>
  </si>
  <si>
    <t>REKAPITULACIJA SPLOŠNO</t>
  </si>
  <si>
    <t>SPLOŠNO</t>
  </si>
  <si>
    <t>SKUPAJ SPLOŠNO:</t>
  </si>
  <si>
    <t>Geodetski posnetek izvedene kanalizacije in vris v kataster:
- elektro kabelska kanalizacija</t>
  </si>
  <si>
    <t>Izvedba zapor ulic/pločnikov (vključno z vsemi potrebnimi
soglasji in elaborati):
- urejanje s prometnimi znaki</t>
  </si>
  <si>
    <t>Zagotovitev prisotnosti
nadzornika (Elektro Celje)
v času izvajanja del</t>
  </si>
  <si>
    <t xml:space="preserve">Lamela 1200x300mm
Postavka vključuje previdno odstranitev obstoječih lamel z obstoječe portalne konstrukcije in dobavo novih aluminijastih lamel ustreznih dimenzij in debeline, izvedbo grafične priprave, izdelavo napisov in simbolov z visokoodbojno folijo skladno z veljavnimi predpisi ter elaboratom turistične obvestilne signalizacije (TOS). Vključena je dobava vsega novega pritrdilnega materiala iz nerjavnega jekla, montaža novih lamel na obstoječo nosilno konstrukcijo, nastavitev položaja, poravnava elementov ter vsa pomožna dela, prenosi, zaščita in čiščenje po zaključku del. Lokacije, vsebina in grafična izvedba posameznih lamel se izvedejo skladno z elaboratom TOS. </t>
  </si>
  <si>
    <t>"Izdelava projektne dokumentacije PID (Projekt izvedenih del), za parkirni sistem
Dokumentacija vsebuje:
* Vris mikro lokacijo elementov na tlorisno podlogo v digitalni obliki 
* Izdelavo enopolnih shem
* Izdelavo specifikacije opreme in ovrednotenje
* Izdelavo ostale dokumentacije: glave projektanta,  uvodne strani, podatki o projektantu
* Tiskanje, razrez in zlaganje v štirih (4) izvodih
* Priprava USB s PDF datotekami v enem (1) izvodu"</t>
  </si>
  <si>
    <t>"Izdelava projektne dokumentacije PID (Projekt izvedenih del), za gradbeni del</t>
  </si>
  <si>
    <t>SPLOŠNO:</t>
  </si>
  <si>
    <t>Izdelava PID projekta elektro:
- zbirni načrt
- načrt elektrotehnike</t>
  </si>
  <si>
    <t xml:space="preserve">Demontaža obstoječih lamel turistične obvestilne signalizacije s trajnim deponiranjem ter dobava in montaža novih lamel dimenzij predvidoma 300 × 1.200 mm. Postavka vključuje previdno odstranitev obstoječih lamel z obstoječe portalne konstrukcije in dobavo novih aluminijastih lamel ustreznih dimenzij in debeline, izvedbo grafične priprave, izdelavo napisov in simbolov z visokoodbojno folijo skladno z veljavnimi predpisi ter elaboratom turistične obvestilne signalizacije (TOS). Vključena je dobava vsega novega pritrdilnega materiala iz nerjavnega jekla, montaža novih lamel na obstoječo nosilno konstrukcijo, nastavitev položaja, poravnava elementov ter vsa pomožna dela, prenosi, zaščita in čiščenje po zaključku del. Lokacije, vsebina in grafična izvedba posameznih lamel se izvedejo skladno z elaboratom TOS. </t>
  </si>
  <si>
    <t>Diamantno rezanje asfalta po cestišču lokalne javne ceste z motorno žago in hlajenje z vodo, upoštevano za vso infrastrukturo, ki je predmet tega popisa.</t>
  </si>
  <si>
    <t>Diamantno rezanje asfalta po dovozu in dvorišča z motorno žago in hlajenje z vodo, upoštevano za vso infrastrukturo, ki je predmet tega popisa.</t>
  </si>
  <si>
    <t>Rušitev in odstranitev asfaltne plasti pločnika debeline predvidoma 12 cm v širini do 1m s pravilnim /strojnim/ odrezom robov, nakladanje na kamion in odvozom na gradbeno deponijo (do 15 km).</t>
  </si>
  <si>
    <t>Rušitev in odstranitev asfaltne plasti dovoza debeline predvidoma 12 cm v širini do 1m s pravilnim /strojnim/ odrezom robov, nakladanje na kamion in odvozom na gradbeno deponijo (do 15 km).</t>
  </si>
  <si>
    <t>Izdelava obrabnozaporne plasti bitumenskega betona AC 8 surf B70/100, A4 v debelini 4 cm, kot začasna zapolnitev jarka v obstoječem pločniku.</t>
  </si>
  <si>
    <t>Izdelava nevezane nosilne plasti enakomerno zrnatega drobljenca iz kamnite grede 0/63 pod utrjenimi površinami v debelini plasti 15 cm, površine pod obstoječimi povoznimi površinami: pločnik.</t>
  </si>
  <si>
    <t>Izvedba NN KB priključka L1,L2 in L3 mora biti izvedena v skladno z rokom za dobavo in montažo usmerjevalnih tabel - 90 dni od podpisa pogodbe</t>
  </si>
  <si>
    <t>UVODNE OPOMBE</t>
  </si>
  <si>
    <t>Dela označena z rdečo barvo opravi pristojni koncesionar za dela v varovalnem pasu državne ceste, v sodelovanju z ponudnikom. Ponudnik teh del v Obrazcu 10 ne ovrednoti</t>
  </si>
  <si>
    <t>UVODNA OPOMBA</t>
  </si>
  <si>
    <t xml:space="preserve">Industrijski 4G/LTE usmerjevalnik z vmesnikom za SIM, z integrirano dostopno točko Wi-Fi (2,4 GHz in 5 GHz) in minimalno 4 Gigabit Ethernet priključki </t>
  </si>
  <si>
    <t>Industrijski 4G/LTE usmerjevalnik z vmesnikom za SIM, z integrirano dostopno točko Wi-Fi (2,4 GHz in 5 GHz) in minimalno 4 Gigabit Ethernet priključki</t>
  </si>
  <si>
    <t>SD kartica prilagojena za 24/7 video nadzor združljiva s ponujeno kamero s kapaciteto vsaj 128GB</t>
  </si>
  <si>
    <t xml:space="preserve">SD kartica prilagojena za 24/7 video nadzor združljiva s ponujeno kamero s kapaciteto vsaj 128GB </t>
  </si>
  <si>
    <t>Upravljivo industrijsko mrežno stikalo (min. L2) z zaščito min. IP30. Vmesniki: min. 4x 10/100/1000T PoE (802.3at) in dodatni min. 4x 10/100/1000T. Delovna temp. min. od -40°C do +75°C, redundantno napajanje 48~56 VDC. Podpora za: SNMPv3, 802.1Q VLAN, IGMP Snooping, TLS, SSH, ACL, protokole za redundantni obroč (npr. ERPS), MQTT in napredne varnostne funkcije. Funkcija podaljšanega dosega PoE/podatkov (min. 200 m). Brez napajalne enote.</t>
  </si>
  <si>
    <r>
      <t xml:space="preserve">Napredni programski modul, ki omogoča zmogljive možnosti prilagoditev, primerljive z programljivimi logičnimi krmilniki (PLC) in omogoča dodatne funkcije:
</t>
    </r>
    <r>
      <rPr>
        <sz val="8"/>
        <rFont val="Arial"/>
        <family val="2"/>
      </rPr>
      <t>- Sprožilci dogodkov: pri izbranih dogodkih lahko programska oprema      sproži spletno zahtevo do aplikacij tretjih ponudnikov ali pošlje  KNX-datagram
- Spletne storitve: aplikacije tretjih ponudnikov lahko sprožijo dejanja prek spletne zahteve v Novi, na primer odpiranje vrat
- Krmiljenje izhodov: proženje izhodov na katerem koli krmilniku v sistemu kontrole dostopa</t>
    </r>
  </si>
  <si>
    <r>
      <t>Napredni programski modul, ki omogoča zmogljive možnosti prilagoditev, primerljive z programljivimi logičnimi krmilniki (PLC) in omogoča dodatne funkcije:</t>
    </r>
    <r>
      <rPr>
        <sz val="8"/>
        <rFont val="Arial"/>
        <family val="2"/>
      </rPr>
      <t>- Sprožilci dogodkov: pri izbranih dogodkih lahko programska oprema      sproži spletno zahtevo do aplikacij tretjih ponudnikov ali pošlje  KNX-datagram
- Spletne storitve: aplikacije tretjih ponudnikov lahko sprožijo dejanja prek spletne zahteve v Novi, na primer odpiranje vrat
- Krmiljenje izhodov: proženje izhodov na katerem koli krmilniku v sistemu kontrole dostopa</t>
    </r>
  </si>
  <si>
    <r>
      <t xml:space="preserve">TCP/IP centrala za zasebna parkirišča, za enosmerne ali dvosmerne vozne pasove, uporablja se z UHF, MIFARE, Prox Nexus čitalci, preprečuje ponovni prehod (anti-passback), podpira semafor, štetje vozil, stanjezasedenosti, skupine z možnostmi dodatnih omejitev (Prisotnost), na podlagi analize dogodkov je možno zaračunati uporabo; TCP/IP krmilnik vključuje programsko
opremo za complete access control management kot npr. NovaSimpli, Prisotnost/Presence za eno lokacijo, 60W napajalnik, 12V DC baterijski polnilnik, 10 vhodov in 10 izhodov, pritrjevanje na DIN letve (12 DIN), 
</t>
    </r>
    <r>
      <rPr>
        <b/>
        <sz val="11"/>
        <rFont val="Arial"/>
        <family val="2"/>
      </rPr>
      <t>skladno z IEC 60839-11-1:2013 
(GRADE 4 - High risk)</t>
    </r>
  </si>
  <si>
    <t>TCP/IP centrala za zasebna parkirišča, za enosmerne ali dvosmerne vozne pasove, uporablja se z UHF, MIFARE, Prox Nexus čitalci, preprečuje ponovni prehod (anti-passback), podpira semafor, štetje vozil, stanjezasedenosti, skupine z možnostmi dodatnih omejitev (Prisotnost), na podlagi analize dogodkov je možno zaračunati uporabo; TCP/IP krmilnik vključuje programsko
opremo za complete access control management kot npr. NovaSimpli, Prisotnost/Presence za eno lokacijo, 60W napajalnik, 12V DC baterijski polnilnik, 10 vhodov in 10 izhodov, pritrjevanje na DIN letve (12 DIN), 
skladno z IEC 60839-11-1:2013 
(GRADE 4 - High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</si>
</sst>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7" formatCode="#,##0.00\ &quot;€&quot;;\-#,##0.00\ &quot;€&quot;"/>
    <numFmt numFmtId="44" formatCode="_-* #,##0.00\ &quot;€&quot;_-;\-* #,##0.00\ &quot;€&quot;_-;_-* &quot;-&quot;??\ &quot;€&quot;_-;_-@_-"/>
    <numFmt numFmtId="43" formatCode="_-* #,##0.00_-;\-* #,##0.00_-;_-* &quot;-&quot;??_-;_-@_-"/>
    <numFmt numFmtId="164" formatCode="#,##0.00\ [$€-1]"/>
    <numFmt numFmtId="165" formatCode="_ * #,##0.00_-\ _S_I_T_ ;_ * #,##0.00\-\ _S_I_T_ ;_ * &quot;-&quot;??_-\ _S_I_T_ ;_ @_ "/>
    <numFmt numFmtId="166" formatCode="_-* #,##0.00\ _S_I_T_-;\-* #,##0.00\ _S_I_T_-;_-* &quot;-&quot;??\ _S_I_T_-;_-@_-"/>
    <numFmt numFmtId="167" formatCode="_-* #,##0.00&quot; SIT&quot;_-;\-* #,##0.00&quot; SIT&quot;_-;_-* \-??&quot; SIT&quot;_-;_-@_-"/>
    <numFmt numFmtId="168" formatCode="_-* #,##0.00\ [$€-1]_-;\-* #,##0.00\ [$€-1]_-;_-* \-??\ [$€-1]_-"/>
    <numFmt numFmtId="169" formatCode="_-* #,##0.00\ _F_-;\-* #,##0.00\ _F_-;_-* \-??\ _F_-;_-@_-"/>
    <numFmt numFmtId="170" formatCode="#,##0.00\ &quot;€&quot;"/>
    <numFmt numFmtId="171" formatCode="_-* #,##0.00\ &quot;SIT&quot;_-;\-* #,##0.00\ &quot;SIT&quot;_-;_-* &quot;-&quot;??\ &quot;SIT&quot;_-;_-@_-"/>
    <numFmt numFmtId="172" formatCode="&quot;$&quot;#,##0_);[Red]\(&quot;$&quot;#,##0\)"/>
    <numFmt numFmtId="173" formatCode="&quot;SIT&quot;\ #,##0_);\(&quot;SIT&quot;\ #,##0\)"/>
    <numFmt numFmtId="174" formatCode="&quot;SIT&quot;\ #,##0.000_);\(&quot;SIT&quot;\ #,##0.000\)"/>
    <numFmt numFmtId="175" formatCode="_-* #,##0.00\ [$€]_-;\-* #,##0.00\ [$€]_-;_-* &quot;-&quot;??\ [$€]_-;_-@_-"/>
    <numFmt numFmtId="176" formatCode="#,##0.00\ _€"/>
    <numFmt numFmtId="177" formatCode="_-* #,##0.00\ _S_I_T_-;\-* #,##0.00\ _S_I_T_-;_-* \-??\ _S_I_T_-;_-@_-"/>
    <numFmt numFmtId="178" formatCode="#,##0.00&quot; SIT &quot;;\-#,##0.00&quot; SIT &quot;;&quot; -&quot;#&quot; SIT &quot;;@\ "/>
    <numFmt numFmtId="179" formatCode="_-* #,##0.00\ _€_-;\-* #,##0.00\ _€_-;_-* &quot;-&quot;??\ _€_-;_-@_-"/>
    <numFmt numFmtId="180" formatCode="_-* #,##0.00\ &quot;DM&quot;_-;\-* #,##0.00\ &quot;DM&quot;_-;_-* &quot;-&quot;??\ &quot;DM&quot;_-;_-@_-"/>
    <numFmt numFmtId="181" formatCode="_-&quot;€&quot;\ * #,##0.00_-;\-&quot;€&quot;\ * #,##0.00_-;_-&quot;€&quot;\ * &quot;-&quot;??_-;_-@_-"/>
    <numFmt numFmtId="182" formatCode="[$$-409]#,##0.00;[Red]\-[$$-409]#,##0.00"/>
    <numFmt numFmtId="183" formatCode="[$SIT]\ #,##0.00;[Red][$SIT]\ #,##0.00"/>
    <numFmt numFmtId="184" formatCode="_-* #,##0.00\ _S_k_-;\-* #,##0.00\ _S_k_-;_-* &quot;-&quot;??\ _S_k_-;_-@_-"/>
    <numFmt numFmtId="185" formatCode="&quot;DM&quot;#,##0.00;[Red]\-&quot;DM&quot;#,##0.00"/>
    <numFmt numFmtId="186" formatCode="_(* #,##0.00_);_(* \(#,##0.00\);_(* \-??_);_(@_)"/>
    <numFmt numFmtId="187" formatCode="_-* #,##0.00\ _k_n_-;\-* #,##0.00\ _k_n_-;_-* &quot;-&quot;??\ _k_n_-;_-@_-"/>
    <numFmt numFmtId="188" formatCode="_ * #,##0.00_-\ &quot;SIT&quot;_ ;_ * #,##0.00\-\ &quot;SIT&quot;_ ;_ * &quot;-&quot;??_-\ &quot;SIT&quot;_ ;_ @_ "/>
  </numFmts>
  <fonts count="15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MS Sans Serif"/>
      <family val="2"/>
      <charset val="238"/>
    </font>
    <font>
      <sz val="11"/>
      <name val="AvantGarde Bk BT"/>
      <family val="2"/>
    </font>
    <font>
      <sz val="10"/>
      <name val="Arial"/>
      <family val="2"/>
      <charset val="238"/>
    </font>
    <font>
      <sz val="10"/>
      <name val="Arial CE"/>
      <family val="2"/>
      <charset val="238"/>
    </font>
    <font>
      <i/>
      <sz val="10"/>
      <name val="SL Dutch"/>
    </font>
    <font>
      <sz val="11"/>
      <color indexed="8"/>
      <name val="Arial"/>
      <family val="2"/>
      <charset val="238"/>
    </font>
    <font>
      <sz val="10"/>
      <name val="Arial"/>
      <family val="2"/>
    </font>
    <font>
      <sz val="12"/>
      <name val="Arial"/>
      <family val="2"/>
      <charset val="238"/>
    </font>
    <font>
      <sz val="12"/>
      <name val="Times New Roman"/>
      <family val="1"/>
      <charset val="238"/>
    </font>
    <font>
      <sz val="11"/>
      <color theme="0"/>
      <name val="Calibri"/>
      <family val="2"/>
      <charset val="238"/>
      <scheme val="minor"/>
    </font>
    <font>
      <b/>
      <sz val="10"/>
      <name val="Arial"/>
      <family val="2"/>
      <charset val="238"/>
    </font>
    <font>
      <sz val="11"/>
      <name val="Arial"/>
      <family val="2"/>
      <charset val="238"/>
    </font>
    <font>
      <b/>
      <sz val="14"/>
      <name val="Arial"/>
      <family val="2"/>
      <charset val="238"/>
    </font>
    <font>
      <b/>
      <sz val="16"/>
      <name val="Arial"/>
      <family val="2"/>
      <charset val="238"/>
    </font>
    <font>
      <b/>
      <sz val="12"/>
      <name val="Arial"/>
      <family val="2"/>
      <charset val="238"/>
    </font>
    <font>
      <b/>
      <sz val="10"/>
      <color rgb="FFFF0000"/>
      <name val="Arial"/>
      <family val="2"/>
      <charset val="238"/>
    </font>
    <font>
      <sz val="10"/>
      <color rgb="FFFF0000"/>
      <name val="Arial"/>
      <family val="2"/>
      <charset val="238"/>
    </font>
    <font>
      <b/>
      <sz val="11"/>
      <name val="Arial"/>
      <family val="2"/>
      <charset val="238"/>
    </font>
    <font>
      <sz val="10"/>
      <color indexed="10"/>
      <name val="Arial"/>
      <family val="2"/>
      <charset val="238"/>
    </font>
    <font>
      <sz val="11"/>
      <color theme="1"/>
      <name val="Arial"/>
      <family val="2"/>
      <charset val="238"/>
    </font>
    <font>
      <b/>
      <i/>
      <sz val="11"/>
      <name val="Arial"/>
      <family val="2"/>
      <charset val="238"/>
    </font>
    <font>
      <i/>
      <sz val="10"/>
      <name val="Arial"/>
      <family val="2"/>
      <charset val="238"/>
    </font>
    <font>
      <sz val="10"/>
      <color theme="1"/>
      <name val="Arial"/>
      <family val="2"/>
      <charset val="238"/>
    </font>
    <font>
      <b/>
      <i/>
      <sz val="10"/>
      <name val="Arial"/>
      <family val="2"/>
      <charset val="238"/>
    </font>
    <font>
      <u/>
      <sz val="12"/>
      <color indexed="12"/>
      <name val="Arial CE"/>
      <family val="2"/>
      <charset val="238"/>
    </font>
    <font>
      <sz val="10"/>
      <name val="Times New Roman CE"/>
      <family val="1"/>
      <charset val="238"/>
    </font>
    <font>
      <sz val="10"/>
      <name val="Helv"/>
      <charset val="204"/>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sz val="10"/>
      <name val="Arial CE"/>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1"/>
      <name val="Arial CE"/>
      <family val="2"/>
      <charset val="238"/>
    </font>
    <font>
      <sz val="10"/>
      <name val="Times New Roman CE"/>
      <charset val="238"/>
    </font>
    <font>
      <sz val="12"/>
      <name val="Arial CE"/>
      <charset val="238"/>
    </font>
    <font>
      <sz val="11"/>
      <color rgb="FF000000"/>
      <name val="Calibri"/>
      <family val="2"/>
      <charset val="238"/>
    </font>
    <font>
      <sz val="11"/>
      <color theme="1"/>
      <name val="Calibri"/>
      <family val="2"/>
      <scheme val="minor"/>
    </font>
    <font>
      <sz val="12"/>
      <name val="Times New Roman CE"/>
      <charset val="238"/>
    </font>
    <font>
      <sz val="12"/>
      <name val="Courier"/>
      <family val="1"/>
      <charset val="238"/>
    </font>
    <font>
      <sz val="12"/>
      <name val="Courier New"/>
      <family val="3"/>
    </font>
    <font>
      <sz val="10"/>
      <color rgb="FF000000"/>
      <name val="Times New Roman"/>
      <family val="1"/>
      <charset val="238"/>
    </font>
    <font>
      <sz val="10"/>
      <name val="MS Sans Serif"/>
      <charset val="238"/>
    </font>
    <font>
      <sz val="10"/>
      <color indexed="8"/>
      <name val="Arial"/>
      <family val="2"/>
      <charset val="238"/>
    </font>
    <font>
      <sz val="8"/>
      <name val="Arial"/>
      <family val="2"/>
      <charset val="238"/>
    </font>
    <font>
      <sz val="10"/>
      <name val="Arial CE"/>
      <family val="2"/>
    </font>
    <font>
      <sz val="11"/>
      <color indexed="8"/>
      <name val="Arial"/>
      <family val="2"/>
    </font>
    <font>
      <sz val="11"/>
      <color indexed="8"/>
      <name val="Arial CE1"/>
      <charset val="238"/>
    </font>
    <font>
      <sz val="11"/>
      <color indexed="8"/>
      <name val="Calibri"/>
      <family val="2"/>
    </font>
    <font>
      <b/>
      <sz val="12"/>
      <name val="Arial CE"/>
      <family val="2"/>
      <charset val="238"/>
    </font>
    <font>
      <u/>
      <sz val="10"/>
      <color indexed="12"/>
      <name val="Arial CE"/>
      <charset val="238"/>
    </font>
    <font>
      <sz val="10"/>
      <name val="Times New Roman"/>
      <family val="1"/>
      <charset val="238"/>
    </font>
    <font>
      <sz val="10"/>
      <name val="Century Gothic"/>
      <family val="2"/>
      <charset val="238"/>
    </font>
    <font>
      <u/>
      <sz val="11"/>
      <color indexed="12"/>
      <name val="Calibri"/>
      <family val="2"/>
      <charset val="238"/>
    </font>
    <font>
      <sz val="8"/>
      <color indexed="8"/>
      <name val="Tahoma"/>
      <family val="2"/>
      <charset val="238"/>
    </font>
    <font>
      <sz val="7"/>
      <name val="Arial Narrow"/>
      <family val="2"/>
      <charset val="238"/>
    </font>
    <font>
      <sz val="10"/>
      <color indexed="22"/>
      <name val="Arial"/>
      <family val="2"/>
      <charset val="238"/>
    </font>
    <font>
      <sz val="10"/>
      <name val="MS Sans"/>
    </font>
    <font>
      <sz val="10"/>
      <name val="Helv"/>
    </font>
    <font>
      <sz val="11"/>
      <name val="Calibri"/>
      <family val="2"/>
      <charset val="238"/>
    </font>
    <font>
      <sz val="12"/>
      <name val="Courier New"/>
      <family val="3"/>
      <charset val="238"/>
    </font>
    <font>
      <sz val="9"/>
      <name val="Courier New CE"/>
      <family val="3"/>
      <charset val="238"/>
    </font>
    <font>
      <sz val="12"/>
      <name val="Times New Roman CE"/>
      <family val="1"/>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1"/>
      <name val="Garamond"/>
      <family val="1"/>
      <charset val="238"/>
    </font>
    <font>
      <i/>
      <sz val="10"/>
      <color indexed="2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60"/>
      <name val="Arial"/>
      <family val="2"/>
      <charset val="238"/>
    </font>
    <font>
      <b/>
      <sz val="10"/>
      <color indexed="8"/>
      <name val="Arial"/>
      <family val="2"/>
      <charset val="238"/>
    </font>
    <font>
      <sz val="10"/>
      <name val="SL Dutch"/>
      <charset val="238"/>
    </font>
    <font>
      <sz val="10"/>
      <color indexed="9"/>
      <name val=".CourSL"/>
      <charset val="238"/>
    </font>
    <font>
      <sz val="10"/>
      <color indexed="17"/>
      <name val="Arial"/>
      <family val="2"/>
      <charset val="238"/>
    </font>
    <font>
      <b/>
      <sz val="10"/>
      <color indexed="63"/>
      <name val="Arial"/>
      <family val="2"/>
      <charset val="238"/>
    </font>
    <font>
      <sz val="11"/>
      <name val="Times New Roman"/>
      <family val="1"/>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u/>
      <sz val="10"/>
      <color indexed="12"/>
      <name val="Trebuchet MS"/>
      <family val="2"/>
    </font>
    <font>
      <sz val="11"/>
      <color indexed="10"/>
      <name val="Arial"/>
      <family val="2"/>
      <charset val="238"/>
    </font>
    <font>
      <sz val="11"/>
      <name val="Arial Narrow CE"/>
      <charset val="238"/>
    </font>
    <font>
      <sz val="11"/>
      <color indexed="9"/>
      <name val="Arial"/>
      <family val="2"/>
      <charset val="238"/>
    </font>
    <font>
      <sz val="11"/>
      <color indexed="17"/>
      <name val="Arial"/>
      <family val="2"/>
      <charset val="238"/>
    </font>
    <font>
      <b/>
      <sz val="11"/>
      <color indexed="63"/>
      <name val="Arial"/>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2"/>
      <color indexed="10"/>
      <name val="Times New Roman"/>
      <family val="1"/>
      <charset val="238"/>
    </font>
    <font>
      <i/>
      <sz val="8"/>
      <name val="Switzerland"/>
      <charset val="238"/>
    </font>
    <font>
      <sz val="11"/>
      <color indexed="22"/>
      <name val="Calibri"/>
      <family val="2"/>
      <charset val="238"/>
    </font>
    <font>
      <b/>
      <sz val="11"/>
      <color indexed="22"/>
      <name val="Calibri"/>
      <family val="2"/>
      <charset val="238"/>
    </font>
    <font>
      <sz val="10"/>
      <color indexed="8"/>
      <name val="MS Sans Serif"/>
      <family val="2"/>
      <charset val="238"/>
    </font>
    <font>
      <sz val="11"/>
      <name val="Times New Roman CE"/>
      <charset val="238"/>
    </font>
    <font>
      <sz val="10"/>
      <color indexed="8"/>
      <name val="MS Sans Serif"/>
      <family val="2"/>
    </font>
    <font>
      <sz val="10"/>
      <name val="Helv"/>
      <family val="2"/>
      <charset val="238"/>
    </font>
    <font>
      <sz val="10"/>
      <name val="Times New Roman CE"/>
      <family val="2"/>
      <charset val="238"/>
    </font>
    <font>
      <sz val="10"/>
      <color theme="1"/>
      <name val="Calibri"/>
      <family val="2"/>
      <charset val="238"/>
    </font>
    <font>
      <u/>
      <sz val="10"/>
      <color theme="10"/>
      <name val="Arial CE"/>
      <charset val="238"/>
    </font>
    <font>
      <b/>
      <sz val="10"/>
      <color theme="1"/>
      <name val="Arial"/>
      <family val="2"/>
      <charset val="238"/>
    </font>
    <font>
      <sz val="11"/>
      <color theme="1"/>
      <name val="Arial"/>
      <family val="2"/>
    </font>
    <font>
      <b/>
      <sz val="16"/>
      <name val="Arial"/>
      <family val="2"/>
    </font>
    <font>
      <sz val="11"/>
      <name val="Arial"/>
      <family val="2"/>
    </font>
    <font>
      <sz val="11"/>
      <color rgb="FF006100"/>
      <name val="Arial"/>
      <family val="2"/>
    </font>
    <font>
      <b/>
      <sz val="11"/>
      <name val="Arial"/>
      <family val="2"/>
    </font>
    <font>
      <i/>
      <sz val="10"/>
      <color indexed="9"/>
      <name val="Arial"/>
      <family val="2"/>
    </font>
    <font>
      <i/>
      <sz val="11"/>
      <color indexed="9"/>
      <name val="Arial"/>
      <family val="2"/>
    </font>
    <font>
      <i/>
      <sz val="11"/>
      <name val="Arial"/>
      <family val="2"/>
    </font>
    <font>
      <b/>
      <sz val="10"/>
      <name val="Arial"/>
      <family val="2"/>
    </font>
    <font>
      <b/>
      <sz val="11"/>
      <color indexed="9"/>
      <name val="Arial"/>
      <family val="2"/>
    </font>
    <font>
      <b/>
      <sz val="8"/>
      <name val="Arial"/>
      <family val="2"/>
    </font>
    <font>
      <b/>
      <sz val="14"/>
      <name val="Arial"/>
      <family val="2"/>
    </font>
    <font>
      <b/>
      <sz val="11"/>
      <color rgb="FFCC00CC"/>
      <name val="Arial"/>
      <family val="2"/>
    </font>
    <font>
      <b/>
      <i/>
      <sz val="11"/>
      <color rgb="FFCC00CC"/>
      <name val="Arial"/>
      <family val="2"/>
    </font>
    <font>
      <sz val="8"/>
      <name val="Arial"/>
      <family val="2"/>
    </font>
    <font>
      <sz val="10"/>
      <color rgb="FFFF0000"/>
      <name val="Arial"/>
      <family val="2"/>
    </font>
    <font>
      <vertAlign val="subscript"/>
      <sz val="11"/>
      <name val="Arial"/>
      <family val="2"/>
    </font>
    <font>
      <b/>
      <sz val="8"/>
      <name val="Arial CE"/>
      <charset val="238"/>
    </font>
    <font>
      <sz val="11"/>
      <name val="Comfortaa"/>
    </font>
  </fonts>
  <fills count="61">
    <fill>
      <patternFill patternType="none"/>
    </fill>
    <fill>
      <patternFill patternType="gray125"/>
    </fill>
    <fill>
      <patternFill patternType="gray125">
        <bgColor rgb="FFFFFF00"/>
      </patternFill>
    </fill>
    <fill>
      <patternFill patternType="solid">
        <fgColor rgb="FFFFFF00"/>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55"/>
      </patternFill>
    </fill>
    <fill>
      <patternFill patternType="solid">
        <fgColor rgb="FF85FF8B"/>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22"/>
        <bgColor indexed="31"/>
      </patternFill>
    </fill>
    <fill>
      <patternFill patternType="solid">
        <fgColor indexed="51"/>
        <bgColor indexed="64"/>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44"/>
        <bgColor indexed="64"/>
      </patternFill>
    </fill>
    <fill>
      <patternFill patternType="solid">
        <fgColor rgb="FFC6EFCE"/>
      </patternFill>
    </fill>
    <fill>
      <patternFill patternType="gray125">
        <bgColor theme="5" tint="0.79998168889431442"/>
      </patternFill>
    </fill>
    <fill>
      <patternFill patternType="solid">
        <fgColor theme="5" tint="0.79998168889431442"/>
        <bgColor indexed="64"/>
      </patternFill>
    </fill>
  </fills>
  <borders count="3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style="thin">
        <color indexed="64"/>
      </left>
      <right/>
      <top/>
      <bottom/>
      <diagonal/>
    </border>
    <border>
      <left/>
      <right/>
      <top style="thin">
        <color indexed="49"/>
      </top>
      <bottom style="double">
        <color indexed="49"/>
      </bottom>
      <diagonal/>
    </border>
    <border>
      <left/>
      <right/>
      <top/>
      <bottom style="thin">
        <color theme="1"/>
      </bottom>
      <diagonal/>
    </border>
  </borders>
  <cellStyleXfs count="8005">
    <xf numFmtId="0" fontId="0" fillId="0" borderId="0"/>
    <xf numFmtId="0" fontId="6" fillId="0" borderId="0"/>
    <xf numFmtId="0" fontId="9" fillId="0" borderId="0"/>
    <xf numFmtId="0" fontId="7" fillId="0" borderId="0"/>
    <xf numFmtId="0" fontId="9" fillId="0" borderId="0"/>
    <xf numFmtId="0" fontId="9" fillId="0" borderId="0"/>
    <xf numFmtId="0" fontId="9" fillId="0" borderId="0"/>
    <xf numFmtId="0" fontId="9" fillId="0" borderId="0"/>
    <xf numFmtId="0" fontId="6" fillId="0" borderId="0"/>
    <xf numFmtId="0" fontId="5" fillId="0" borderId="0"/>
    <xf numFmtId="0" fontId="4" fillId="0" borderId="0"/>
    <xf numFmtId="9" fontId="4" fillId="0" borderId="0" applyFont="0" applyFill="0" applyBorder="0" applyAlignment="0" applyProtection="0"/>
    <xf numFmtId="2" fontId="6" fillId="0" borderId="0">
      <alignment wrapText="1"/>
    </xf>
    <xf numFmtId="165" fontId="6" fillId="0" borderId="0" applyFont="0" applyFill="0" applyBorder="0" applyAlignment="0" applyProtection="0"/>
    <xf numFmtId="0" fontId="10" fillId="0" borderId="0"/>
    <xf numFmtId="0" fontId="12" fillId="0" borderId="0"/>
    <xf numFmtId="1" fontId="11" fillId="0" borderId="0"/>
    <xf numFmtId="9" fontId="10" fillId="0" borderId="0" applyFill="0" applyBorder="0" applyAlignment="0" applyProtection="0"/>
    <xf numFmtId="167" fontId="10" fillId="0" borderId="0" applyFill="0" applyBorder="0" applyAlignment="0" applyProtection="0"/>
    <xf numFmtId="166" fontId="9" fillId="0" borderId="0" applyFill="0" applyBorder="0" applyAlignment="0" applyProtection="0"/>
    <xf numFmtId="166" fontId="9" fillId="0" borderId="0" applyFill="0" applyBorder="0" applyAlignment="0" applyProtection="0"/>
    <xf numFmtId="168" fontId="13" fillId="0" borderId="0" applyFill="0" applyBorder="0" applyAlignment="0" applyProtection="0"/>
    <xf numFmtId="0" fontId="4" fillId="0" borderId="0"/>
    <xf numFmtId="0" fontId="13" fillId="0" borderId="0"/>
    <xf numFmtId="0" fontId="7" fillId="0" borderId="0"/>
    <xf numFmtId="169" fontId="13" fillId="0" borderId="0" applyFill="0" applyBorder="0" applyAlignment="0" applyProtection="0"/>
    <xf numFmtId="0" fontId="9" fillId="0" borderId="0"/>
    <xf numFmtId="0" fontId="6" fillId="0" borderId="0"/>
    <xf numFmtId="0" fontId="14" fillId="0" borderId="0"/>
    <xf numFmtId="0" fontId="15" fillId="0" borderId="0"/>
    <xf numFmtId="166" fontId="9" fillId="0" borderId="0" applyFill="0" applyBorder="0" applyAlignment="0" applyProtection="0"/>
    <xf numFmtId="0" fontId="9" fillId="0" borderId="0"/>
    <xf numFmtId="0" fontId="9" fillId="0" borderId="0"/>
    <xf numFmtId="0" fontId="4" fillId="0" borderId="0"/>
    <xf numFmtId="0" fontId="9" fillId="0" borderId="0"/>
    <xf numFmtId="0" fontId="9" fillId="0" borderId="0"/>
    <xf numFmtId="0" fontId="3" fillId="0" borderId="0"/>
    <xf numFmtId="0" fontId="3" fillId="0" borderId="0"/>
    <xf numFmtId="166" fontId="9" fillId="0" borderId="0" applyFill="0" applyBorder="0" applyAlignment="0" applyProtection="0"/>
    <xf numFmtId="0" fontId="9" fillId="0" borderId="0"/>
    <xf numFmtId="0" fontId="2" fillId="0" borderId="0"/>
    <xf numFmtId="0" fontId="2"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3" fontId="52" fillId="0" borderId="0"/>
    <xf numFmtId="3" fontId="52" fillId="0" borderId="0"/>
    <xf numFmtId="0" fontId="36" fillId="8"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8"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8"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1" fillId="0" borderId="0" applyNumberFormat="0" applyFill="0" applyBorder="0" applyAlignment="0" applyProtection="0"/>
    <xf numFmtId="0" fontId="37" fillId="21"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1"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1"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7" fillId="22" borderId="6" applyNumberFormat="0" applyAlignment="0" applyProtection="0"/>
    <xf numFmtId="0" fontId="39" fillId="0" borderId="7"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39" fillId="0" borderId="7"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39" fillId="0" borderId="7"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0" fillId="0" borderId="9"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40" fillId="0" borderId="9"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40" fillId="0" borderId="9"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41" fillId="0" borderId="11"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41" fillId="0" borderId="11"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41" fillId="0" borderId="11"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41"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1"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1"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8"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38"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38"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0" borderId="0"/>
    <xf numFmtId="0" fontId="9" fillId="0" borderId="0"/>
    <xf numFmtId="0" fontId="9" fillId="0" borderId="0"/>
    <xf numFmtId="0" fontId="52" fillId="0" borderId="0"/>
    <xf numFmtId="0" fontId="52" fillId="0" borderId="0"/>
    <xf numFmtId="0" fontId="9" fillId="0" borderId="0"/>
    <xf numFmtId="0" fontId="52" fillId="0" borderId="0"/>
    <xf numFmtId="0" fontId="52" fillId="0" borderId="0"/>
    <xf numFmtId="0" fontId="9" fillId="0" borderId="0"/>
    <xf numFmtId="0" fontId="9"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 fillId="0" borderId="0"/>
    <xf numFmtId="0" fontId="34"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2"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42"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42"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9" fillId="0" borderId="0"/>
    <xf numFmtId="0" fontId="6" fillId="0" borderId="0"/>
    <xf numFmtId="0" fontId="13" fillId="0" borderId="0"/>
    <xf numFmtId="0" fontId="6" fillId="0" borderId="0"/>
    <xf numFmtId="9" fontId="9" fillId="0" borderId="0" applyFont="0" applyFill="0" applyBorder="0" applyAlignment="0" applyProtection="0"/>
    <xf numFmtId="9" fontId="52" fillId="0" borderId="0"/>
    <xf numFmtId="0" fontId="6"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6"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6"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45"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5"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5"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7" fillId="21"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47" fillId="21"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47" fillId="21"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48" fillId="6"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10" fillId="0" borderId="0"/>
    <xf numFmtId="0" fontId="33" fillId="0" borderId="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6" fontId="6" fillId="0" borderId="0" applyFont="0" applyFill="0" applyBorder="0" applyAlignment="0" applyProtection="0"/>
    <xf numFmtId="166" fontId="34" fillId="0" borderId="0" applyFont="0" applyFill="0" applyBorder="0" applyAlignment="0" applyProtection="0"/>
    <xf numFmtId="166" fontId="6" fillId="0" borderId="0" applyFont="0" applyFill="0" applyBorder="0" applyAlignment="0" applyProtection="0"/>
    <xf numFmtId="0" fontId="49" fillId="11"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1"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1"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50" fillId="0" borderId="18"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8"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8" applyNumberFormat="0" applyFill="0" applyAlignment="0" applyProtection="0"/>
    <xf numFmtId="0" fontId="58" fillId="0" borderId="0"/>
    <xf numFmtId="0" fontId="10" fillId="0" borderId="0"/>
    <xf numFmtId="0" fontId="59" fillId="0" borderId="0"/>
    <xf numFmtId="0" fontId="60" fillId="0" borderId="0"/>
    <xf numFmtId="0" fontId="9" fillId="0" borderId="0"/>
    <xf numFmtId="0" fontId="10" fillId="0" borderId="0"/>
    <xf numFmtId="0" fontId="10" fillId="0" borderId="0"/>
    <xf numFmtId="0" fontId="10" fillId="0" borderId="0"/>
    <xf numFmtId="0" fontId="10" fillId="0" borderId="0"/>
    <xf numFmtId="166" fontId="9" fillId="0" borderId="0" applyFill="0" applyBorder="0" applyAlignment="0" applyProtection="0"/>
    <xf numFmtId="0" fontId="61" fillId="0" borderId="0"/>
    <xf numFmtId="0" fontId="9" fillId="0" borderId="0"/>
    <xf numFmtId="0" fontId="34" fillId="0" borderId="0"/>
    <xf numFmtId="0" fontId="62" fillId="0" borderId="0"/>
    <xf numFmtId="0" fontId="29" fillId="0" borderId="0"/>
    <xf numFmtId="44" fontId="29" fillId="0" borderId="0" applyFont="0" applyFill="0" applyBorder="0" applyAlignment="0" applyProtection="0"/>
    <xf numFmtId="0" fontId="63" fillId="0" borderId="0"/>
    <xf numFmtId="0" fontId="1" fillId="0" borderId="0"/>
    <xf numFmtId="0" fontId="34" fillId="4" borderId="0" applyNumberFormat="0" applyBorder="0" applyAlignment="0" applyProtection="0"/>
    <xf numFmtId="0" fontId="34" fillId="6" borderId="0" applyNumberFormat="0" applyBorder="0" applyAlignment="0" applyProtection="0"/>
    <xf numFmtId="0" fontId="34" fillId="8" borderId="0" applyNumberFormat="0" applyBorder="0" applyAlignment="0" applyProtection="0"/>
    <xf numFmtId="0" fontId="34" fillId="10" borderId="0" applyNumberFormat="0" applyBorder="0" applyAlignment="0" applyProtection="0"/>
    <xf numFmtId="0" fontId="34" fillId="12" borderId="0" applyNumberFormat="0" applyBorder="0" applyAlignment="0" applyProtection="0"/>
    <xf numFmtId="0" fontId="34" fillId="11" borderId="0" applyNumberFormat="0" applyBorder="0" applyAlignment="0" applyProtection="0"/>
    <xf numFmtId="0" fontId="34" fillId="5" borderId="0" applyNumberFormat="0" applyBorder="0" applyAlignment="0" applyProtection="0"/>
    <xf numFmtId="0" fontId="34" fillId="7"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15" borderId="0" applyNumberFormat="0" applyBorder="0" applyAlignment="0" applyProtection="0"/>
    <xf numFmtId="0" fontId="35" fillId="16" borderId="0" applyNumberFormat="0" applyBorder="0" applyAlignment="0" applyProtection="0"/>
    <xf numFmtId="0" fontId="35" fillId="7" borderId="0" applyNumberFormat="0" applyBorder="0" applyAlignment="0" applyProtection="0"/>
    <xf numFmtId="0" fontId="35" fillId="13"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3"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7" borderId="0" applyNumberFormat="0" applyBorder="0" applyAlignment="0" applyProtection="0"/>
    <xf numFmtId="0" fontId="48" fillId="6" borderId="0" applyNumberFormat="0" applyBorder="0" applyAlignment="0" applyProtection="0"/>
    <xf numFmtId="0" fontId="47" fillId="21" borderId="17" applyNumberFormat="0" applyAlignment="0" applyProtection="0"/>
    <xf numFmtId="0" fontId="46" fillId="28" borderId="16" applyNumberFormat="0" applyAlignment="0" applyProtection="0"/>
    <xf numFmtId="175" fontId="6" fillId="0" borderId="0" applyFont="0" applyFill="0" applyBorder="0" applyAlignment="0" applyProtection="0"/>
    <xf numFmtId="175" fontId="6" fillId="0" borderId="0" applyFont="0" applyFill="0" applyBorder="0" applyAlignment="0" applyProtection="0"/>
    <xf numFmtId="172" fontId="65" fillId="0" borderId="0" applyFill="0" applyBorder="0" applyAlignment="0" applyProtection="0"/>
    <xf numFmtId="0" fontId="44" fillId="0" borderId="0" applyNumberFormat="0" applyFill="0" applyBorder="0" applyAlignment="0" applyProtection="0"/>
    <xf numFmtId="0" fontId="36" fillId="8" borderId="0" applyNumberFormat="0" applyBorder="0" applyAlignment="0" applyProtection="0"/>
    <xf numFmtId="0" fontId="39" fillId="0" borderId="7" applyNumberFormat="0" applyFill="0" applyAlignment="0" applyProtection="0"/>
    <xf numFmtId="0" fontId="40" fillId="0" borderId="9"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49" fillId="11" borderId="17" applyNumberFormat="0" applyAlignment="0" applyProtection="0"/>
    <xf numFmtId="0" fontId="45" fillId="0" borderId="14" applyNumberFormat="0" applyFill="0" applyAlignment="0" applyProtection="0"/>
    <xf numFmtId="173" fontId="64" fillId="0" borderId="0"/>
    <xf numFmtId="0" fontId="42" fillId="14" borderId="0" applyNumberFormat="0" applyBorder="0" applyAlignment="0" applyProtection="0"/>
    <xf numFmtId="0" fontId="9" fillId="0" borderId="0"/>
    <xf numFmtId="0" fontId="9" fillId="0" borderId="0"/>
    <xf numFmtId="0" fontId="10" fillId="0" borderId="0"/>
    <xf numFmtId="0" fontId="10" fillId="0" borderId="0"/>
    <xf numFmtId="0" fontId="10" fillId="0" borderId="0"/>
    <xf numFmtId="0" fontId="10" fillId="0" borderId="0"/>
    <xf numFmtId="173" fontId="64" fillId="0" borderId="0"/>
    <xf numFmtId="173" fontId="64" fillId="0" borderId="0"/>
    <xf numFmtId="173" fontId="64" fillId="0" borderId="0"/>
    <xf numFmtId="173" fontId="64" fillId="0" borderId="0"/>
    <xf numFmtId="173" fontId="64" fillId="0" borderId="0"/>
    <xf numFmtId="173" fontId="64" fillId="0" borderId="0"/>
    <xf numFmtId="173" fontId="64" fillId="0" borderId="0"/>
    <xf numFmtId="0" fontId="9" fillId="0" borderId="0"/>
    <xf numFmtId="174" fontId="65" fillId="0" borderId="0"/>
    <xf numFmtId="0" fontId="34" fillId="9" borderId="13" applyNumberFormat="0" applyFont="0" applyAlignment="0" applyProtection="0"/>
    <xf numFmtId="0" fontId="6" fillId="9" borderId="13" applyNumberFormat="0" applyFont="0" applyAlignment="0" applyProtection="0"/>
    <xf numFmtId="9" fontId="10" fillId="0" borderId="0" applyFont="0" applyFill="0" applyBorder="0" applyAlignment="0" applyProtection="0"/>
    <xf numFmtId="0" fontId="37" fillId="21" borderId="6" applyNumberFormat="0" applyAlignment="0" applyProtection="0"/>
    <xf numFmtId="0" fontId="38" fillId="0" borderId="0" applyNumberFormat="0" applyFill="0" applyBorder="0" applyAlignment="0" applyProtection="0"/>
    <xf numFmtId="0" fontId="50" fillId="0" borderId="18" applyNumberFormat="0" applyFill="0" applyAlignment="0" applyProtection="0"/>
    <xf numFmtId="43" fontId="10" fillId="0" borderId="0" applyFont="0" applyFill="0" applyBorder="0" applyAlignment="0" applyProtection="0"/>
    <xf numFmtId="0" fontId="43" fillId="0" borderId="0" applyNumberFormat="0" applyFill="0" applyBorder="0" applyAlignment="0" applyProtection="0"/>
    <xf numFmtId="171" fontId="1" fillId="0" borderId="0" applyFont="0" applyFill="0" applyBorder="0" applyAlignment="0" applyProtection="0"/>
    <xf numFmtId="9" fontId="29" fillId="0" borderId="0" applyFont="0" applyFill="0" applyBorder="0" applyAlignment="0" applyProtection="0"/>
    <xf numFmtId="0" fontId="52" fillId="0" borderId="0"/>
    <xf numFmtId="0" fontId="6" fillId="0" borderId="0"/>
    <xf numFmtId="0" fontId="8" fillId="29" borderId="0" applyAlignment="0">
      <alignment horizontal="justify" vertical="top" wrapText="1"/>
    </xf>
    <xf numFmtId="0" fontId="1" fillId="0" borderId="0"/>
    <xf numFmtId="0" fontId="34" fillId="0" borderId="0"/>
    <xf numFmtId="0" fontId="1" fillId="0" borderId="0"/>
    <xf numFmtId="0" fontId="1" fillId="0" borderId="0"/>
    <xf numFmtId="0" fontId="1" fillId="0" borderId="0"/>
    <xf numFmtId="0" fontId="10" fillId="0" borderId="0"/>
    <xf numFmtId="0" fontId="60" fillId="0" borderId="0"/>
    <xf numFmtId="0" fontId="9" fillId="0" borderId="0"/>
    <xf numFmtId="0" fontId="10" fillId="0" borderId="0"/>
    <xf numFmtId="0" fontId="66" fillId="0" borderId="0"/>
    <xf numFmtId="43" fontId="1" fillId="0" borderId="0" applyFont="0" applyFill="0" applyBorder="0" applyAlignment="0" applyProtection="0"/>
    <xf numFmtId="0" fontId="9" fillId="0" borderId="0"/>
    <xf numFmtId="176" fontId="10" fillId="0" borderId="0" applyNumberFormat="0" applyFont="0" applyAlignment="0">
      <alignment horizontal="right"/>
    </xf>
    <xf numFmtId="166" fontId="9" fillId="0" borderId="0" applyFont="0" applyFill="0" applyBorder="0" applyAlignment="0" applyProtection="0"/>
    <xf numFmtId="0" fontId="71" fillId="0" borderId="0"/>
    <xf numFmtId="0" fontId="72" fillId="0" borderId="0"/>
    <xf numFmtId="0" fontId="73" fillId="0" borderId="0"/>
    <xf numFmtId="0" fontId="72" fillId="0" borderId="0"/>
    <xf numFmtId="0" fontId="39" fillId="0" borderId="7" applyNumberFormat="0" applyFill="0" applyAlignment="0" applyProtection="0"/>
    <xf numFmtId="0" fontId="6" fillId="0" borderId="0"/>
    <xf numFmtId="0" fontId="6" fillId="0" borderId="0"/>
    <xf numFmtId="0" fontId="13" fillId="0" borderId="0"/>
    <xf numFmtId="0" fontId="13" fillId="0" borderId="0"/>
    <xf numFmtId="0" fontId="70" fillId="0" borderId="0"/>
    <xf numFmtId="0" fontId="6" fillId="0" borderId="0"/>
    <xf numFmtId="0" fontId="34" fillId="0" borderId="0"/>
    <xf numFmtId="9" fontId="9" fillId="0" borderId="0" applyFill="0" applyBorder="0" applyAlignment="0" applyProtection="0"/>
    <xf numFmtId="9" fontId="9" fillId="0" borderId="0" applyFill="0" applyBorder="0" applyAlignment="0" applyProtection="0"/>
    <xf numFmtId="178" fontId="34" fillId="0" borderId="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7" fontId="9" fillId="0" borderId="0" applyFill="0" applyBorder="0" applyAlignment="0" applyProtection="0"/>
    <xf numFmtId="177" fontId="13" fillId="0" borderId="0" applyFill="0" applyBorder="0" applyAlignment="0" applyProtection="0"/>
    <xf numFmtId="166" fontId="6" fillId="0" borderId="0" applyFont="0" applyFill="0" applyBorder="0" applyAlignment="0" applyProtection="0"/>
    <xf numFmtId="0" fontId="6" fillId="0" borderId="0"/>
    <xf numFmtId="0" fontId="1" fillId="0" borderId="0"/>
    <xf numFmtId="0" fontId="6" fillId="0" borderId="0"/>
    <xf numFmtId="0" fontId="6" fillId="0" borderId="0"/>
    <xf numFmtId="0" fontId="9" fillId="0" borderId="0"/>
    <xf numFmtId="0" fontId="1" fillId="0" borderId="0"/>
    <xf numFmtId="0" fontId="26" fillId="0" borderId="0"/>
    <xf numFmtId="0" fontId="33" fillId="0" borderId="0"/>
    <xf numFmtId="0" fontId="33" fillId="0" borderId="0"/>
    <xf numFmtId="0" fontId="80" fillId="0" borderId="0" applyNumberFormat="0">
      <alignment horizontal="left" vertical="center"/>
    </xf>
    <xf numFmtId="0" fontId="34" fillId="4"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12" fillId="4"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68" fillId="4" borderId="0" applyNumberFormat="0" applyBorder="0" applyAlignment="0" applyProtection="0"/>
    <xf numFmtId="0" fontId="68"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68" fillId="4"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34" fillId="6"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12" fillId="6"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68" fillId="6"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34" fillId="8"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12"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68" fillId="8"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10"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12" fillId="10"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68" fillId="10"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2" borderId="0" applyNumberFormat="0" applyBorder="0" applyAlignment="0" applyProtection="0"/>
    <xf numFmtId="0" fontId="12" fillId="12"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34" fillId="12" borderId="0" applyNumberFormat="0" applyBorder="0" applyAlignment="0" applyProtection="0"/>
    <xf numFmtId="0" fontId="68" fillId="12"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12" fillId="11"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68" fillId="11"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7"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9"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12" fillId="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68" fillId="5" borderId="0" applyNumberFormat="0" applyBorder="0" applyAlignment="0" applyProtection="0"/>
    <xf numFmtId="0" fontId="68"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68" fillId="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7" borderId="0" applyNumberFormat="0" applyBorder="0" applyAlignment="0" applyProtection="0"/>
    <xf numFmtId="0" fontId="12" fillId="7"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34" fillId="7" borderId="0" applyNumberFormat="0" applyBorder="0" applyAlignment="0" applyProtection="0"/>
    <xf numFmtId="0" fontId="68" fillId="7" borderId="0" applyNumberFormat="0" applyBorder="0" applyAlignment="0" applyProtection="0"/>
    <xf numFmtId="0" fontId="34" fillId="1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12" fillId="13"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68" fillId="13"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12" fillId="10"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68" fillId="10"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12" fillId="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68" fillId="5" borderId="0" applyNumberFormat="0" applyBorder="0" applyAlignment="0" applyProtection="0"/>
    <xf numFmtId="0" fontId="68" fillId="5"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68" fillId="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68" fillId="15"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6" borderId="0" applyNumberFormat="0" applyBorder="0" applyAlignment="0" applyProtection="0"/>
    <xf numFmtId="0" fontId="34" fillId="10"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12" borderId="0" applyNumberFormat="0" applyBorder="0" applyAlignment="0" applyProtection="0"/>
    <xf numFmtId="0" fontId="34" fillId="5"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5" fillId="16"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113" fillId="16"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88" fillId="16"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35" fillId="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113" fillId="7"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88" fillId="7"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35" fillId="13"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113" fillId="13"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88" fillId="13" borderId="0" applyNumberFormat="0" applyBorder="0" applyAlignment="0" applyProtection="0"/>
    <xf numFmtId="0" fontId="88" fillId="13"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88" fillId="13"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8"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113" fillId="18"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88" fillId="18" borderId="0" applyNumberFormat="0" applyBorder="0" applyAlignment="0" applyProtection="0"/>
    <xf numFmtId="0" fontId="88" fillId="18"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88" fillId="18"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113" fillId="19"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88" fillId="19"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113" fillId="20"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88" fillId="20" borderId="0" applyNumberFormat="0" applyBorder="0" applyAlignment="0" applyProtection="0"/>
    <xf numFmtId="0" fontId="88" fillId="20"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88" fillId="20"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7" borderId="0" applyNumberFormat="0" applyBorder="0" applyAlignment="0" applyProtection="0"/>
    <xf numFmtId="0" fontId="35" fillId="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5"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12" borderId="0" applyNumberFormat="0" applyBorder="0" applyAlignment="0" applyProtection="0"/>
    <xf numFmtId="0" fontId="35" fillId="19"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7" borderId="0" applyNumberFormat="0" applyBorder="0" applyAlignment="0" applyProtection="0"/>
    <xf numFmtId="0" fontId="35" fillId="2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88" fillId="23" borderId="0" applyNumberFormat="0" applyBorder="0" applyAlignment="0" applyProtection="0"/>
    <xf numFmtId="0" fontId="35" fillId="23" borderId="0" applyNumberFormat="0" applyBorder="0" applyAlignment="0" applyProtection="0"/>
    <xf numFmtId="0" fontId="126" fillId="19" borderId="0" applyNumberFormat="0" applyBorder="0" applyAlignment="0" applyProtection="0"/>
    <xf numFmtId="0" fontId="88" fillId="23" borderId="0" applyNumberFormat="0" applyBorder="0" applyAlignment="0" applyProtection="0"/>
    <xf numFmtId="0" fontId="35" fillId="42" borderId="0" applyNumberFormat="0" applyBorder="0" applyAlignment="0" applyProtection="0"/>
    <xf numFmtId="0" fontId="35" fillId="24" borderId="0" applyNumberFormat="0" applyBorder="0" applyAlignment="0" applyProtection="0"/>
    <xf numFmtId="0" fontId="35" fillId="42"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88" fillId="25" borderId="0" applyNumberFormat="0" applyBorder="0" applyAlignment="0" applyProtection="0"/>
    <xf numFmtId="0" fontId="35" fillId="25" borderId="0" applyNumberFormat="0" applyBorder="0" applyAlignment="0" applyProtection="0"/>
    <xf numFmtId="0" fontId="126" fillId="25" borderId="0" applyNumberFormat="0" applyBorder="0" applyAlignment="0" applyProtection="0"/>
    <xf numFmtId="0" fontId="88" fillId="25" borderId="0" applyNumberFormat="0" applyBorder="0" applyAlignment="0" applyProtection="0"/>
    <xf numFmtId="0" fontId="35" fillId="44" borderId="0" applyNumberFormat="0" applyBorder="0" applyAlignment="0" applyProtection="0"/>
    <xf numFmtId="0" fontId="35" fillId="17" borderId="0" applyNumberFormat="0" applyBorder="0" applyAlignment="0" applyProtection="0"/>
    <xf numFmtId="0" fontId="35" fillId="44"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88" fillId="26" borderId="0" applyNumberFormat="0" applyBorder="0" applyAlignment="0" applyProtection="0"/>
    <xf numFmtId="0" fontId="35" fillId="26" borderId="0" applyNumberFormat="0" applyBorder="0" applyAlignment="0" applyProtection="0"/>
    <xf numFmtId="0" fontId="126" fillId="26" borderId="0" applyNumberFormat="0" applyBorder="0" applyAlignment="0" applyProtection="0"/>
    <xf numFmtId="0" fontId="88" fillId="26" borderId="0" applyNumberFormat="0" applyBorder="0" applyAlignment="0" applyProtection="0"/>
    <xf numFmtId="0" fontId="35" fillId="45" borderId="0" applyNumberFormat="0" applyBorder="0" applyAlignment="0" applyProtection="0"/>
    <xf numFmtId="0" fontId="35" fillId="15" borderId="0" applyNumberFormat="0" applyBorder="0" applyAlignment="0" applyProtection="0"/>
    <xf numFmtId="0" fontId="35" fillId="4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88" fillId="18" borderId="0" applyNumberFormat="0" applyBorder="0" applyAlignment="0" applyProtection="0"/>
    <xf numFmtId="0" fontId="35" fillId="18" borderId="0" applyNumberFormat="0" applyBorder="0" applyAlignment="0" applyProtection="0"/>
    <xf numFmtId="0" fontId="126" fillId="27" borderId="0" applyNumberFormat="0" applyBorder="0" applyAlignment="0" applyProtection="0"/>
    <xf numFmtId="0" fontId="88" fillId="18" borderId="0" applyNumberFormat="0" applyBorder="0" applyAlignment="0" applyProtection="0"/>
    <xf numFmtId="0" fontId="35" fillId="46" borderId="0" applyNumberFormat="0" applyBorder="0" applyAlignment="0" applyProtection="0"/>
    <xf numFmtId="0" fontId="35" fillId="27" borderId="0" applyNumberFormat="0" applyBorder="0" applyAlignment="0" applyProtection="0"/>
    <xf numFmtId="0" fontId="35" fillId="46"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88" fillId="19" borderId="0" applyNumberFormat="0" applyBorder="0" applyAlignment="0" applyProtection="0"/>
    <xf numFmtId="0" fontId="35" fillId="19" borderId="0" applyNumberFormat="0" applyBorder="0" applyAlignment="0" applyProtection="0"/>
    <xf numFmtId="0" fontId="126" fillId="19" borderId="0" applyNumberFormat="0" applyBorder="0" applyAlignment="0" applyProtection="0"/>
    <xf numFmtId="0" fontId="88" fillId="19"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88" fillId="17" borderId="0" applyNumberFormat="0" applyBorder="0" applyAlignment="0" applyProtection="0"/>
    <xf numFmtId="0" fontId="35" fillId="17" borderId="0" applyNumberFormat="0" applyBorder="0" applyAlignment="0" applyProtection="0"/>
    <xf numFmtId="0" fontId="126" fillId="17" borderId="0" applyNumberFormat="0" applyBorder="0" applyAlignment="0" applyProtection="0"/>
    <xf numFmtId="0" fontId="88" fillId="17" borderId="0" applyNumberFormat="0" applyBorder="0" applyAlignment="0" applyProtection="0"/>
    <xf numFmtId="0" fontId="35" fillId="47" borderId="0" applyNumberFormat="0" applyBorder="0" applyAlignment="0" applyProtection="0"/>
    <xf numFmtId="0" fontId="35" fillId="25" borderId="0" applyNumberFormat="0" applyBorder="0" applyAlignment="0" applyProtection="0"/>
    <xf numFmtId="0" fontId="35" fillId="4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81" fillId="48" borderId="0" applyBorder="0" applyProtection="0">
      <alignment vertical="center"/>
    </xf>
    <xf numFmtId="0" fontId="81" fillId="48" borderId="0" applyBorder="0" applyProtection="0">
      <alignment vertical="center"/>
    </xf>
    <xf numFmtId="0" fontId="89" fillId="6" borderId="0" applyNumberFormat="0" applyBorder="0" applyAlignment="0" applyProtection="0"/>
    <xf numFmtId="0" fontId="48" fillId="6" borderId="0" applyNumberFormat="0" applyBorder="0" applyAlignment="0" applyProtection="0"/>
    <xf numFmtId="0" fontId="89" fillId="6" borderId="0" applyNumberFormat="0" applyBorder="0" applyAlignment="0" applyProtection="0"/>
    <xf numFmtId="0" fontId="48" fillId="31" borderId="0" applyNumberFormat="0" applyBorder="0" applyAlignment="0" applyProtection="0"/>
    <xf numFmtId="0" fontId="48" fillId="10" borderId="0" applyNumberFormat="0" applyBorder="0" applyAlignment="0" applyProtection="0"/>
    <xf numFmtId="0" fontId="48" fillId="31"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90" fillId="21" borderId="17" applyNumberFormat="0" applyAlignment="0" applyProtection="0"/>
    <xf numFmtId="0" fontId="47" fillId="21" borderId="17" applyNumberFormat="0" applyAlignment="0" applyProtection="0"/>
    <xf numFmtId="0" fontId="47" fillId="21" borderId="17" applyNumberFormat="0" applyAlignment="0" applyProtection="0"/>
    <xf numFmtId="0" fontId="90" fillId="21" borderId="17" applyNumberFormat="0" applyAlignment="0" applyProtection="0"/>
    <xf numFmtId="0" fontId="47" fillId="49" borderId="17" applyNumberFormat="0" applyAlignment="0" applyProtection="0"/>
    <xf numFmtId="0" fontId="51" fillId="22" borderId="17" applyNumberFormat="0" applyAlignment="0" applyProtection="0"/>
    <xf numFmtId="0" fontId="47" fillId="49" borderId="17" applyNumberFormat="0" applyAlignment="0" applyProtection="0"/>
    <xf numFmtId="0" fontId="51" fillId="22" borderId="17" applyNumberFormat="0" applyAlignment="0" applyProtection="0"/>
    <xf numFmtId="0" fontId="51" fillId="22" borderId="17" applyNumberFormat="0" applyAlignment="0" applyProtection="0"/>
    <xf numFmtId="0" fontId="51" fillId="22" borderId="17" applyNumberFormat="0" applyAlignment="0" applyProtection="0"/>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0" applyBorder="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0"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1"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2"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3"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4"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5"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6"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0" fontId="9" fillId="50" borderId="27" applyProtection="0">
      <alignment horizontal="right" vertical="center" wrapText="1"/>
    </xf>
    <xf numFmtId="2" fontId="9" fillId="50" borderId="0" applyProtection="0">
      <alignment horizontal="right" vertical="center" wrapText="1"/>
    </xf>
    <xf numFmtId="0" fontId="91" fillId="28" borderId="16" applyNumberFormat="0" applyAlignment="0" applyProtection="0"/>
    <xf numFmtId="0" fontId="46" fillId="28" borderId="16" applyNumberFormat="0" applyAlignment="0" applyProtection="0"/>
    <xf numFmtId="0" fontId="127" fillId="28" borderId="16" applyNumberFormat="0" applyAlignment="0" applyProtection="0"/>
    <xf numFmtId="0" fontId="46" fillId="28" borderId="16" applyNumberFormat="0" applyAlignment="0" applyProtection="0"/>
    <xf numFmtId="0" fontId="91" fillId="28" borderId="16" applyNumberFormat="0" applyAlignment="0" applyProtection="0"/>
    <xf numFmtId="0" fontId="46" fillId="51" borderId="16" applyNumberFormat="0" applyAlignment="0" applyProtection="0"/>
    <xf numFmtId="0" fontId="46" fillId="51" borderId="16" applyNumberFormat="0" applyAlignment="0" applyProtection="0"/>
    <xf numFmtId="0" fontId="46" fillId="28" borderId="16" applyNumberFormat="0" applyAlignment="0" applyProtection="0"/>
    <xf numFmtId="0" fontId="46" fillId="28" borderId="16" applyNumberFormat="0" applyAlignment="0" applyProtection="0"/>
    <xf numFmtId="4" fontId="15" fillId="0" borderId="0">
      <alignment horizontal="right" vertical="top" wrapText="1"/>
    </xf>
    <xf numFmtId="0" fontId="9" fillId="50" borderId="28" applyProtection="0">
      <alignment horizontal="center" wrapText="1"/>
    </xf>
    <xf numFmtId="0" fontId="9" fillId="50" borderId="28" applyProtection="0">
      <alignment horizontal="center" wrapText="1"/>
    </xf>
    <xf numFmtId="0" fontId="9" fillId="50" borderId="28" applyProtection="0">
      <alignment horizontal="center" wrapText="1"/>
    </xf>
    <xf numFmtId="0" fontId="9" fillId="50" borderId="28" applyProtection="0">
      <alignment horizontal="center" wrapText="1"/>
    </xf>
    <xf numFmtId="0" fontId="9" fillId="50" borderId="28" applyProtection="0">
      <alignment horizontal="center" wrapText="1"/>
    </xf>
    <xf numFmtId="0" fontId="9" fillId="50" borderId="28" applyProtection="0">
      <alignment horizontal="center" wrapText="1"/>
    </xf>
    <xf numFmtId="0" fontId="9" fillId="50" borderId="28" applyProtection="0">
      <alignment horizontal="center" wrapText="1"/>
    </xf>
    <xf numFmtId="0" fontId="9" fillId="50" borderId="28" applyProtection="0">
      <alignment horizontal="center" wrapText="1"/>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92" fillId="0" borderId="0" applyFont="0" applyFill="0" applyBorder="0" applyAlignment="0" applyProtection="0"/>
    <xf numFmtId="166" fontId="6" fillId="0" borderId="0" applyFont="0" applyFill="0" applyBorder="0" applyAlignment="0" applyProtection="0"/>
    <xf numFmtId="166" fontId="9" fillId="0" borderId="0" applyFont="0" applyFill="0" applyBorder="0" applyAlignment="0" applyProtection="0"/>
    <xf numFmtId="179" fontId="34" fillId="0" borderId="0" applyFont="0" applyFill="0" applyBorder="0" applyAlignment="0" applyProtection="0"/>
    <xf numFmtId="166" fontId="6" fillId="0" borderId="0" applyFont="0" applyFill="0" applyBorder="0" applyAlignment="0" applyProtection="0"/>
    <xf numFmtId="179" fontId="34" fillId="0" borderId="0" applyFont="0" applyFill="0" applyBorder="0" applyAlignment="0" applyProtection="0"/>
    <xf numFmtId="166" fontId="34" fillId="0" borderId="0" applyFont="0" applyFill="0" applyBorder="0" applyAlignment="0" applyProtection="0"/>
    <xf numFmtId="166" fontId="10"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92" fillId="0" borderId="0" applyFont="0" applyFill="0" applyBorder="0" applyAlignment="0" applyProtection="0"/>
    <xf numFmtId="166" fontId="9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92" fillId="0" borderId="0" applyFont="0" applyFill="0" applyBorder="0" applyAlignment="0" applyProtection="0"/>
    <xf numFmtId="166" fontId="92" fillId="0" borderId="0" applyFont="0" applyFill="0" applyBorder="0" applyAlignment="0" applyProtection="0"/>
    <xf numFmtId="166" fontId="9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87" fontId="9" fillId="0" borderId="0" applyFont="0" applyFill="0" applyBorder="0" applyAlignment="0" applyProtection="0"/>
    <xf numFmtId="166" fontId="6" fillId="0" borderId="0" applyFont="0" applyFill="0" applyBorder="0" applyAlignment="0" applyProtection="0"/>
    <xf numFmtId="166" fontId="106"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92" fillId="0" borderId="0" applyFont="0" applyFill="0" applyBorder="0" applyAlignment="0" applyProtection="0"/>
    <xf numFmtId="166" fontId="9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9" fontId="34" fillId="0" borderId="0" applyFont="0" applyFill="0" applyBorder="0" applyAlignment="0" applyProtection="0"/>
    <xf numFmtId="166" fontId="6" fillId="0" borderId="0" applyFont="0" applyFill="0" applyBorder="0" applyAlignment="0" applyProtection="0"/>
    <xf numFmtId="166" fontId="106"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9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0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0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9" fillId="0" borderId="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 fontId="124" fillId="0" borderId="0">
      <alignment horizontal="right" vertical="top" wrapText="1"/>
      <protection locked="0"/>
    </xf>
    <xf numFmtId="4" fontId="133" fillId="0" borderId="0">
      <alignment horizontal="right" vertical="top" wrapText="1"/>
    </xf>
    <xf numFmtId="0" fontId="36" fillId="8"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8" borderId="0" applyNumberFormat="0" applyBorder="0" applyAlignment="0" applyProtection="0"/>
    <xf numFmtId="0" fontId="36" fillId="12" borderId="0" applyNumberFormat="0" applyBorder="0" applyAlignment="0" applyProtection="0"/>
    <xf numFmtId="0" fontId="114" fillId="8" borderId="0" applyNumberFormat="0" applyBorder="0" applyAlignment="0" applyProtection="0"/>
    <xf numFmtId="0" fontId="36" fillId="12" borderId="0" applyNumberFormat="0" applyBorder="0" applyAlignment="0" applyProtection="0"/>
    <xf numFmtId="0" fontId="36"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36" fillId="8" borderId="0" applyNumberFormat="0" applyBorder="0" applyAlignment="0" applyProtection="0"/>
    <xf numFmtId="0" fontId="36" fillId="12" borderId="0" applyNumberFormat="0" applyBorder="0" applyAlignment="0" applyProtection="0"/>
    <xf numFmtId="0" fontId="36" fillId="8" borderId="0" applyNumberFormat="0" applyBorder="0" applyAlignment="0" applyProtection="0"/>
    <xf numFmtId="0" fontId="103" fillId="8" borderId="0" applyNumberFormat="0" applyBorder="0" applyAlignment="0" applyProtection="0"/>
    <xf numFmtId="0" fontId="36" fillId="12" borderId="0" applyNumberFormat="0" applyBorder="0" applyAlignment="0" applyProtection="0"/>
    <xf numFmtId="0" fontId="36" fillId="8" borderId="0" applyNumberFormat="0" applyBorder="0" applyAlignment="0" applyProtection="0"/>
    <xf numFmtId="7"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0" fontId="125" fillId="0" borderId="0" applyFont="0" applyFill="0" applyBorder="0" applyAlignment="0" applyProtection="0">
      <alignment horizontal="right" vertical="top"/>
    </xf>
    <xf numFmtId="7" fontId="9" fillId="0" borderId="0" applyFont="0" applyFill="0" applyBorder="0" applyAlignment="0" applyProtection="0"/>
    <xf numFmtId="0" fontId="125" fillId="0" borderId="0" applyFont="0" applyFill="0" applyBorder="0" applyAlignment="0" applyProtection="0">
      <alignment horizontal="right" vertical="top"/>
    </xf>
    <xf numFmtId="0" fontId="10" fillId="0" borderId="0"/>
    <xf numFmtId="0" fontId="86" fillId="0" borderId="0"/>
    <xf numFmtId="0" fontId="34" fillId="0" borderId="0"/>
    <xf numFmtId="0" fontId="9" fillId="0" borderId="0"/>
    <xf numFmtId="0" fontId="93" fillId="0" borderId="0" applyNumberFormat="0" applyFill="0" applyBorder="0" applyAlignment="0" applyProtection="0"/>
    <xf numFmtId="0" fontId="44" fillId="0" borderId="0" applyNumberFormat="0" applyFill="0" applyBorder="0" applyAlignment="0" applyProtection="0"/>
    <xf numFmtId="0" fontId="9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6" fillId="12" borderId="0" applyNumberFormat="0" applyBorder="0" applyAlignment="0" applyProtection="0"/>
    <xf numFmtId="0" fontId="94" fillId="0" borderId="7" applyNumberFormat="0" applyFill="0" applyAlignment="0" applyProtection="0"/>
    <xf numFmtId="0" fontId="39" fillId="0" borderId="7" applyNumberFormat="0" applyFill="0" applyAlignment="0" applyProtection="0"/>
    <xf numFmtId="0" fontId="94" fillId="0" borderId="7" applyNumberFormat="0" applyFill="0" applyAlignment="0" applyProtection="0"/>
    <xf numFmtId="0" fontId="53" fillId="0" borderId="29" applyNumberFormat="0" applyFill="0" applyAlignment="0" applyProtection="0"/>
    <xf numFmtId="0" fontId="53" fillId="0" borderId="8" applyNumberFormat="0" applyFill="0" applyAlignment="0" applyProtection="0"/>
    <xf numFmtId="0" fontId="53" fillId="0" borderId="29"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95" fillId="0" borderId="9" applyNumberFormat="0" applyFill="0" applyAlignment="0" applyProtection="0"/>
    <xf numFmtId="0" fontId="40" fillId="0" borderId="9" applyNumberFormat="0" applyFill="0" applyAlignment="0" applyProtection="0"/>
    <xf numFmtId="0" fontId="95" fillId="0" borderId="9" applyNumberFormat="0" applyFill="0" applyAlignment="0" applyProtection="0"/>
    <xf numFmtId="0" fontId="54" fillId="0" borderId="9" applyNumberFormat="0" applyFill="0" applyAlignment="0" applyProtection="0"/>
    <xf numFmtId="0" fontId="54" fillId="0" borderId="10" applyNumberFormat="0" applyFill="0" applyAlignment="0" applyProtection="0"/>
    <xf numFmtId="0" fontId="54" fillId="0" borderId="9"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54" fillId="0" borderId="10" applyNumberFormat="0" applyFill="0" applyAlignment="0" applyProtection="0"/>
    <xf numFmtId="0" fontId="96"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96" fillId="0" borderId="11" applyNumberFormat="0" applyFill="0" applyAlignment="0" applyProtection="0"/>
    <xf numFmtId="0" fontId="55" fillId="0" borderId="30" applyNumberFormat="0" applyFill="0" applyAlignment="0" applyProtection="0"/>
    <xf numFmtId="0" fontId="55" fillId="0" borderId="12" applyNumberFormat="0" applyFill="0" applyAlignment="0" applyProtection="0"/>
    <xf numFmtId="0" fontId="55" fillId="0" borderId="30"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55" fillId="0" borderId="12" applyNumberFormat="0" applyFill="0" applyAlignment="0" applyProtection="0"/>
    <xf numFmtId="0" fontId="96" fillId="0" borderId="0" applyNumberFormat="0" applyFill="0" applyBorder="0" applyAlignment="0" applyProtection="0"/>
    <xf numFmtId="0" fontId="41" fillId="0" borderId="0" applyNumberFormat="0" applyFill="0" applyBorder="0" applyAlignment="0" applyProtection="0"/>
    <xf numFmtId="0" fontId="9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34" fillId="0" borderId="0" applyNumberFormat="0" applyFill="0" applyBorder="0" applyAlignment="0" applyProtection="0"/>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31" fillId="0" borderId="0" applyNumberFormat="0" applyFill="0" applyBorder="0" applyAlignment="0" applyProtection="0"/>
    <xf numFmtId="0" fontId="134" fillId="0" borderId="0" applyNumberFormat="0" applyFill="0" applyBorder="0" applyAlignment="0" applyProtection="0"/>
    <xf numFmtId="0" fontId="97" fillId="11" borderId="17" applyNumberFormat="0" applyAlignment="0" applyProtection="0"/>
    <xf numFmtId="182" fontId="9" fillId="0" borderId="31">
      <alignment vertical="center"/>
      <protection locked="0"/>
    </xf>
    <xf numFmtId="182" fontId="9" fillId="0" borderId="31">
      <alignment vertical="center"/>
      <protection locked="0"/>
    </xf>
    <xf numFmtId="182" fontId="9" fillId="0" borderId="31">
      <alignment vertical="center"/>
      <protection locked="0"/>
    </xf>
    <xf numFmtId="0" fontId="49" fillId="11" borderId="17" applyNumberFormat="0" applyAlignment="0" applyProtection="0"/>
    <xf numFmtId="182" fontId="9" fillId="0" borderId="31">
      <alignment vertical="center"/>
      <protection locked="0"/>
    </xf>
    <xf numFmtId="0" fontId="49" fillId="11" borderId="17" applyNumberFormat="0" applyAlignment="0" applyProtection="0"/>
    <xf numFmtId="0" fontId="97" fillId="11" borderId="17" applyNumberFormat="0" applyAlignment="0" applyProtection="0"/>
    <xf numFmtId="0" fontId="49" fillId="35" borderId="17" applyNumberFormat="0" applyAlignment="0" applyProtection="0"/>
    <xf numFmtId="0" fontId="49" fillId="14" borderId="17" applyNumberFormat="0" applyAlignment="0" applyProtection="0"/>
    <xf numFmtId="0" fontId="49" fillId="35"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4" borderId="17" applyNumberFormat="0" applyAlignment="0" applyProtection="0"/>
    <xf numFmtId="0" fontId="37" fillId="21" borderId="6" applyNumberFormat="0" applyAlignment="0" applyProtection="0"/>
    <xf numFmtId="0" fontId="37" fillId="52" borderId="6" applyNumberFormat="0" applyAlignment="0" applyProtection="0"/>
    <xf numFmtId="0" fontId="37" fillId="52" borderId="6" applyNumberFormat="0" applyAlignment="0" applyProtection="0"/>
    <xf numFmtId="0" fontId="37" fillId="21" borderId="6" applyNumberFormat="0" applyAlignment="0" applyProtection="0"/>
    <xf numFmtId="0" fontId="37" fillId="21" borderId="6" applyNumberFormat="0" applyAlignment="0" applyProtection="0"/>
    <xf numFmtId="0" fontId="37" fillId="22" borderId="6" applyNumberFormat="0" applyAlignment="0" applyProtection="0"/>
    <xf numFmtId="0" fontId="37" fillId="22" borderId="6" applyNumberFormat="0" applyAlignment="0" applyProtection="0"/>
    <xf numFmtId="0" fontId="37" fillId="21" borderId="6" applyNumberFormat="0" applyAlignment="0" applyProtection="0"/>
    <xf numFmtId="0" fontId="37" fillId="21" borderId="6" applyNumberFormat="0" applyAlignment="0" applyProtection="0"/>
    <xf numFmtId="0" fontId="37" fillId="22" borderId="6" applyNumberFormat="0" applyAlignment="0" applyProtection="0"/>
    <xf numFmtId="0" fontId="37" fillId="22" borderId="6" applyNumberFormat="0" applyAlignment="0" applyProtection="0"/>
    <xf numFmtId="0" fontId="37" fillId="52" borderId="6" applyNumberFormat="0" applyAlignment="0" applyProtection="0"/>
    <xf numFmtId="0" fontId="37" fillId="52" borderId="6" applyNumberFormat="0" applyAlignment="0" applyProtection="0"/>
    <xf numFmtId="0" fontId="37" fillId="21" borderId="6" applyNumberFormat="0" applyAlignment="0" applyProtection="0"/>
    <xf numFmtId="0" fontId="37" fillId="22" borderId="6" applyNumberFormat="0" applyAlignment="0" applyProtection="0"/>
    <xf numFmtId="0" fontId="115" fillId="21" borderId="6" applyNumberFormat="0" applyAlignment="0" applyProtection="0"/>
    <xf numFmtId="0" fontId="37" fillId="22" borderId="6" applyNumberFormat="0" applyAlignment="0" applyProtection="0"/>
    <xf numFmtId="0" fontId="37" fillId="21" borderId="6" applyNumberFormat="0" applyAlignment="0" applyProtection="0"/>
    <xf numFmtId="0" fontId="104" fillId="21" borderId="6" applyNumberFormat="0" applyAlignment="0" applyProtection="0"/>
    <xf numFmtId="0" fontId="104" fillId="21" borderId="6" applyNumberFormat="0" applyAlignment="0" applyProtection="0"/>
    <xf numFmtId="0" fontId="37" fillId="21" borderId="6" applyNumberFormat="0" applyAlignment="0" applyProtection="0"/>
    <xf numFmtId="0" fontId="37" fillId="22" borderId="6" applyNumberFormat="0" applyAlignment="0" applyProtection="0"/>
    <xf numFmtId="0" fontId="37" fillId="21" borderId="6" applyNumberFormat="0" applyAlignment="0" applyProtection="0"/>
    <xf numFmtId="0" fontId="104" fillId="21" borderId="6" applyNumberFormat="0" applyAlignment="0" applyProtection="0"/>
    <xf numFmtId="0" fontId="37" fillId="22" borderId="6" applyNumberFormat="0" applyAlignment="0" applyProtection="0"/>
    <xf numFmtId="0" fontId="37" fillId="21" borderId="6" applyNumberFormat="0" applyAlignment="0" applyProtection="0"/>
    <xf numFmtId="0" fontId="32" fillId="0" borderId="0">
      <alignment horizontal="right" vertical="top"/>
    </xf>
    <xf numFmtId="0" fontId="87" fillId="0" borderId="0">
      <alignment horizontal="justify" vertical="top" wrapText="1"/>
    </xf>
    <xf numFmtId="0" fontId="32" fillId="0" borderId="0">
      <alignment horizontal="left"/>
    </xf>
    <xf numFmtId="0" fontId="87" fillId="0" borderId="0">
      <alignment horizontal="right"/>
    </xf>
    <xf numFmtId="4" fontId="87" fillId="0" borderId="0">
      <alignment horizontal="right" wrapText="1"/>
    </xf>
    <xf numFmtId="0" fontId="87" fillId="0" borderId="0">
      <alignment horizontal="right"/>
    </xf>
    <xf numFmtId="4" fontId="87" fillId="0" borderId="0">
      <alignment horizontal="right"/>
    </xf>
    <xf numFmtId="0" fontId="109" fillId="53" borderId="0">
      <protection locked="0"/>
    </xf>
    <xf numFmtId="0" fontId="98" fillId="0" borderId="14" applyNumberFormat="0" applyFill="0" applyAlignment="0" applyProtection="0"/>
    <xf numFmtId="0" fontId="45" fillId="0" borderId="14" applyNumberFormat="0" applyFill="0" applyAlignment="0" applyProtection="0"/>
    <xf numFmtId="0" fontId="98"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53" fillId="0" borderId="8" applyNumberFormat="0" applyFill="0" applyAlignment="0" applyProtection="0"/>
    <xf numFmtId="0" fontId="39" fillId="0" borderId="7" applyNumberFormat="0" applyFill="0" applyAlignment="0" applyProtection="0"/>
    <xf numFmtId="0" fontId="53" fillId="0" borderId="8" applyNumberFormat="0" applyFill="0" applyAlignment="0" applyProtection="0"/>
    <xf numFmtId="0" fontId="94" fillId="0" borderId="7" applyNumberFormat="0" applyFill="0" applyAlignment="0" applyProtection="0"/>
    <xf numFmtId="0" fontId="39" fillId="0" borderId="7" applyNumberFormat="0" applyFill="0" applyAlignment="0" applyProtection="0"/>
    <xf numFmtId="0" fontId="94" fillId="0" borderId="7" applyNumberFormat="0" applyFill="0" applyAlignment="0" applyProtection="0"/>
    <xf numFmtId="0" fontId="94" fillId="0" borderId="7" applyNumberFormat="0" applyFill="0" applyAlignment="0" applyProtection="0"/>
    <xf numFmtId="0" fontId="39" fillId="0" borderId="7" applyNumberFormat="0" applyFill="0" applyAlignment="0" applyProtection="0"/>
    <xf numFmtId="0" fontId="53" fillId="0" borderId="8" applyNumberFormat="0" applyFill="0" applyAlignment="0" applyProtection="0"/>
    <xf numFmtId="0" fontId="39" fillId="0" borderId="7" applyNumberFormat="0" applyFill="0" applyAlignment="0" applyProtection="0"/>
    <xf numFmtId="0" fontId="94" fillId="0" borderId="7" applyNumberFormat="0" applyFill="0" applyAlignment="0" applyProtection="0"/>
    <xf numFmtId="0" fontId="53" fillId="0" borderId="8" applyNumberFormat="0" applyFill="0" applyAlignment="0" applyProtection="0"/>
    <xf numFmtId="0" fontId="39" fillId="0" borderId="7"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54" fillId="0" borderId="10" applyNumberFormat="0" applyFill="0" applyAlignment="0" applyProtection="0"/>
    <xf numFmtId="0" fontId="40" fillId="0" borderId="9" applyNumberFormat="0" applyFill="0" applyAlignment="0" applyProtection="0"/>
    <xf numFmtId="0" fontId="54" fillId="0" borderId="10" applyNumberFormat="0" applyFill="0" applyAlignment="0" applyProtection="0"/>
    <xf numFmtId="0" fontId="95" fillId="0" borderId="9" applyNumberFormat="0" applyFill="0" applyAlignment="0" applyProtection="0"/>
    <xf numFmtId="0" fontId="40" fillId="0" borderId="9" applyNumberFormat="0" applyFill="0" applyAlignment="0" applyProtection="0"/>
    <xf numFmtId="0" fontId="95" fillId="0" borderId="9" applyNumberFormat="0" applyFill="0" applyAlignment="0" applyProtection="0"/>
    <xf numFmtId="0" fontId="95" fillId="0" borderId="9" applyNumberFormat="0" applyFill="0" applyAlignment="0" applyProtection="0"/>
    <xf numFmtId="0" fontId="40" fillId="0" borderId="9" applyNumberFormat="0" applyFill="0" applyAlignment="0" applyProtection="0"/>
    <xf numFmtId="0" fontId="54" fillId="0" borderId="10" applyNumberFormat="0" applyFill="0" applyAlignment="0" applyProtection="0"/>
    <xf numFmtId="0" fontId="40" fillId="0" borderId="9" applyNumberFormat="0" applyFill="0" applyAlignment="0" applyProtection="0"/>
    <xf numFmtId="0" fontId="95" fillId="0" borderId="9" applyNumberFormat="0" applyFill="0" applyAlignment="0" applyProtection="0"/>
    <xf numFmtId="0" fontId="54" fillId="0" borderId="10" applyNumberFormat="0" applyFill="0" applyAlignment="0" applyProtection="0"/>
    <xf numFmtId="0" fontId="40" fillId="0" borderId="9"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55" fillId="0" borderId="12" applyNumberFormat="0" applyFill="0" applyAlignment="0" applyProtection="0"/>
    <xf numFmtId="0" fontId="41" fillId="0" borderId="11" applyNumberFormat="0" applyFill="0" applyAlignment="0" applyProtection="0"/>
    <xf numFmtId="0" fontId="55" fillId="0" borderId="12" applyNumberFormat="0" applyFill="0" applyAlignment="0" applyProtection="0"/>
    <xf numFmtId="0" fontId="96" fillId="0" borderId="11" applyNumberFormat="0" applyFill="0" applyAlignment="0" applyProtection="0"/>
    <xf numFmtId="0" fontId="41" fillId="0" borderId="11" applyNumberFormat="0" applyFill="0" applyAlignment="0" applyProtection="0"/>
    <xf numFmtId="0" fontId="96" fillId="0" borderId="11" applyNumberFormat="0" applyFill="0" applyAlignment="0" applyProtection="0"/>
    <xf numFmtId="0" fontId="96" fillId="0" borderId="11" applyNumberFormat="0" applyFill="0" applyAlignment="0" applyProtection="0"/>
    <xf numFmtId="0" fontId="41" fillId="0" borderId="11" applyNumberFormat="0" applyFill="0" applyAlignment="0" applyProtection="0"/>
    <xf numFmtId="0" fontId="55" fillId="0" borderId="12" applyNumberFormat="0" applyFill="0" applyAlignment="0" applyProtection="0"/>
    <xf numFmtId="0" fontId="41" fillId="0" borderId="11" applyNumberFormat="0" applyFill="0" applyAlignment="0" applyProtection="0"/>
    <xf numFmtId="0" fontId="96" fillId="0" borderId="11" applyNumberFormat="0" applyFill="0" applyAlignment="0" applyProtection="0"/>
    <xf numFmtId="0" fontId="55" fillId="0" borderId="12"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5" fillId="0" borderId="0" applyNumberFormat="0" applyFill="0" applyBorder="0" applyAlignment="0" applyProtection="0"/>
    <xf numFmtId="0" fontId="41" fillId="0" borderId="0" applyNumberFormat="0" applyFill="0" applyBorder="0" applyAlignment="0" applyProtection="0"/>
    <xf numFmtId="0" fontId="55" fillId="0" borderId="0" applyNumberFormat="0" applyFill="0" applyBorder="0" applyAlignment="0" applyProtection="0"/>
    <xf numFmtId="0" fontId="96" fillId="0" borderId="0" applyNumberFormat="0" applyFill="0" applyBorder="0" applyAlignment="0" applyProtection="0"/>
    <xf numFmtId="0" fontId="41"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1" fillId="0" borderId="0" applyNumberFormat="0" applyFill="0" applyBorder="0" applyAlignment="0" applyProtection="0"/>
    <xf numFmtId="0" fontId="55" fillId="0" borderId="0" applyNumberFormat="0" applyFill="0" applyBorder="0" applyAlignment="0" applyProtection="0"/>
    <xf numFmtId="0" fontId="41" fillId="0" borderId="0" applyNumberFormat="0" applyFill="0" applyBorder="0" applyAlignment="0" applyProtection="0"/>
    <xf numFmtId="0" fontId="96" fillId="0" borderId="0" applyNumberFormat="0" applyFill="0" applyBorder="0" applyAlignment="0" applyProtection="0"/>
    <xf numFmtId="0" fontId="55" fillId="0" borderId="0" applyNumberFormat="0" applyFill="0" applyBorder="0" applyAlignment="0" applyProtection="0"/>
    <xf numFmtId="0" fontId="41" fillId="0" borderId="0" applyNumberFormat="0" applyFill="0" applyBorder="0" applyAlignment="0" applyProtection="0"/>
    <xf numFmtId="0" fontId="38" fillId="0" borderId="0" applyNumberFormat="0" applyFill="0" applyBorder="0" applyAlignment="0" applyProtection="0"/>
    <xf numFmtId="0" fontId="5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4" fontId="108" fillId="0" borderId="0">
      <alignment horizontal="left" vertical="top"/>
      <protection locked="0"/>
    </xf>
    <xf numFmtId="4" fontId="108" fillId="0" borderId="0">
      <alignment horizontal="left" vertical="top"/>
      <protection locked="0"/>
    </xf>
    <xf numFmtId="0" fontId="1" fillId="0" borderId="0"/>
    <xf numFmtId="0" fontId="1" fillId="0" borderId="0"/>
    <xf numFmtId="0" fontId="6"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84" fillId="0" borderId="0"/>
    <xf numFmtId="0" fontId="52" fillId="0" borderId="0"/>
    <xf numFmtId="0" fontId="52" fillId="0" borderId="0"/>
    <xf numFmtId="0" fontId="34" fillId="0" borderId="0"/>
    <xf numFmtId="0" fontId="34" fillId="0" borderId="0"/>
    <xf numFmtId="0" fontId="34"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26" fillId="0" borderId="0"/>
    <xf numFmtId="0" fontId="6" fillId="0" borderId="0"/>
    <xf numFmtId="0" fontId="106"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8" fillId="0" borderId="0"/>
    <xf numFmtId="0" fontId="1" fillId="0" borderId="0"/>
    <xf numFmtId="0" fontId="34" fillId="0" borderId="0"/>
    <xf numFmtId="0" fontId="52"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76" fillId="0" borderId="0"/>
    <xf numFmtId="0" fontId="63" fillId="0" borderId="0"/>
    <xf numFmtId="0" fontId="128" fillId="0" borderId="0"/>
    <xf numFmtId="0" fontId="18" fillId="0" borderId="0"/>
    <xf numFmtId="0" fontId="34" fillId="0" borderId="0"/>
    <xf numFmtId="0" fontId="2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34" fillId="0" borderId="0"/>
    <xf numFmtId="0" fontId="34" fillId="0" borderId="0"/>
    <xf numFmtId="0" fontId="34" fillId="0" borderId="0"/>
    <xf numFmtId="0" fontId="6"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34" fillId="0" borderId="0"/>
    <xf numFmtId="0" fontId="34"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34" fillId="0" borderId="0"/>
    <xf numFmtId="0" fontId="34" fillId="0" borderId="0"/>
    <xf numFmtId="0" fontId="59" fillId="0" borderId="0"/>
    <xf numFmtId="0" fontId="128" fillId="0" borderId="0"/>
    <xf numFmtId="0" fontId="6" fillId="0" borderId="0"/>
    <xf numFmtId="0" fontId="13" fillId="0" borderId="0"/>
    <xf numFmtId="0" fontId="52" fillId="0" borderId="0"/>
    <xf numFmtId="0" fontId="9" fillId="0" borderId="0"/>
    <xf numFmtId="0" fontId="6" fillId="0" borderId="0"/>
    <xf numFmtId="0" fontId="34" fillId="0" borderId="0"/>
    <xf numFmtId="0" fontId="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34" fillId="0" borderId="0"/>
    <xf numFmtId="0" fontId="6" fillId="0" borderId="0"/>
    <xf numFmtId="0" fontId="34" fillId="0" borderId="0"/>
    <xf numFmtId="0" fontId="52" fillId="0" borderId="0"/>
    <xf numFmtId="0" fontId="59" fillId="0" borderId="0"/>
    <xf numFmtId="0" fontId="6" fillId="0" borderId="0"/>
    <xf numFmtId="0" fontId="34"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34" fillId="0" borderId="0"/>
    <xf numFmtId="0" fontId="34" fillId="0" borderId="0"/>
    <xf numFmtId="0" fontId="34" fillId="0" borderId="0"/>
    <xf numFmtId="0" fontId="7" fillId="0" borderId="0"/>
    <xf numFmtId="0" fontId="9" fillId="0" borderId="0"/>
    <xf numFmtId="0" fontId="9" fillId="0" borderId="0"/>
    <xf numFmtId="0" fontId="9" fillId="0" borderId="0"/>
    <xf numFmtId="0" fontId="9"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5" fillId="0" borderId="0"/>
    <xf numFmtId="0" fontId="10" fillId="0" borderId="0"/>
    <xf numFmtId="0" fontId="34" fillId="0" borderId="0"/>
    <xf numFmtId="0" fontId="9" fillId="0" borderId="0"/>
    <xf numFmtId="0" fontId="10" fillId="0" borderId="0"/>
    <xf numFmtId="0" fontId="6" fillId="0" borderId="0"/>
    <xf numFmtId="0" fontId="34"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5" fillId="0" borderId="0"/>
    <xf numFmtId="0" fontId="76" fillId="0" borderId="0"/>
    <xf numFmtId="0" fontId="1" fillId="0" borderId="0"/>
    <xf numFmtId="0" fontId="10" fillId="0" borderId="0"/>
    <xf numFmtId="0" fontId="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76" fillId="0" borderId="0"/>
    <xf numFmtId="0" fontId="34"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6"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164" fontId="9" fillId="0" borderId="0"/>
    <xf numFmtId="164" fontId="9" fillId="0" borderId="0"/>
    <xf numFmtId="164" fontId="9" fillId="0" borderId="0"/>
    <xf numFmtId="0" fontId="9" fillId="0" borderId="0"/>
    <xf numFmtId="0" fontId="9" fillId="0" borderId="0"/>
    <xf numFmtId="0" fontId="9" fillId="0" borderId="0"/>
    <xf numFmtId="164" fontId="9" fillId="0" borderId="0"/>
    <xf numFmtId="164"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6" fillId="0" borderId="0"/>
    <xf numFmtId="0" fontId="13" fillId="0" borderId="0"/>
    <xf numFmtId="0" fontId="13" fillId="0" borderId="0"/>
    <xf numFmtId="0" fontId="9" fillId="0" borderId="0"/>
    <xf numFmtId="0" fontId="76" fillId="0" borderId="0"/>
    <xf numFmtId="0" fontId="76" fillId="0" borderId="0"/>
    <xf numFmtId="0" fontId="76" fillId="0" borderId="0"/>
    <xf numFmtId="0" fontId="34" fillId="0" borderId="0"/>
    <xf numFmtId="0" fontId="62" fillId="0" borderId="0"/>
    <xf numFmtId="0" fontId="59" fillId="0" borderId="0"/>
    <xf numFmtId="0" fontId="52" fillId="0" borderId="0"/>
    <xf numFmtId="0" fontId="6" fillId="0" borderId="0"/>
    <xf numFmtId="0" fontId="52" fillId="0" borderId="0"/>
    <xf numFmtId="0" fontId="6" fillId="0" borderId="0"/>
    <xf numFmtId="0" fontId="59" fillId="0" borderId="0"/>
    <xf numFmtId="0" fontId="77" fillId="0" borderId="0"/>
    <xf numFmtId="0" fontId="128" fillId="0" borderId="0"/>
    <xf numFmtId="0" fontId="132" fillId="0" borderId="0"/>
    <xf numFmtId="0" fontId="34" fillId="0" borderId="0"/>
    <xf numFmtId="0" fontId="77" fillId="0" borderId="0"/>
    <xf numFmtId="0" fontId="52" fillId="0" borderId="0"/>
    <xf numFmtId="0" fontId="9" fillId="0" borderId="0"/>
    <xf numFmtId="0" fontId="52" fillId="0" borderId="0"/>
    <xf numFmtId="0" fontId="52" fillId="0" borderId="0"/>
    <xf numFmtId="0" fontId="15" fillId="0" borderId="0"/>
    <xf numFmtId="0" fontId="15" fillId="0" borderId="0"/>
    <xf numFmtId="0" fontId="34" fillId="0" borderId="0"/>
    <xf numFmtId="0" fontId="34" fillId="0" borderId="0"/>
    <xf numFmtId="0" fontId="34" fillId="0" borderId="0"/>
    <xf numFmtId="0" fontId="29" fillId="0" borderId="0"/>
    <xf numFmtId="0" fontId="9" fillId="0" borderId="0"/>
    <xf numFmtId="0" fontId="34" fillId="0" borderId="0"/>
    <xf numFmtId="0" fontId="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52" fillId="0" borderId="0"/>
    <xf numFmtId="0" fontId="15" fillId="0" borderId="0"/>
    <xf numFmtId="0" fontId="77" fillId="0" borderId="0"/>
    <xf numFmtId="0" fontId="77" fillId="0" borderId="0"/>
    <xf numFmtId="0" fontId="34" fillId="0" borderId="0"/>
    <xf numFmtId="0" fontId="34" fillId="0" borderId="0"/>
    <xf numFmtId="0" fontId="9" fillId="0" borderId="0"/>
    <xf numFmtId="0" fontId="15" fillId="0" borderId="0"/>
    <xf numFmtId="0" fontId="34" fillId="0" borderId="0"/>
    <xf numFmtId="0" fontId="9" fillId="0" borderId="0"/>
    <xf numFmtId="0" fontId="9" fillId="0" borderId="0"/>
    <xf numFmtId="0" fontId="9" fillId="0" borderId="0"/>
    <xf numFmtId="0" fontId="34" fillId="0" borderId="0"/>
    <xf numFmtId="0" fontId="34" fillId="0" borderId="0"/>
    <xf numFmtId="0" fontId="34"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6" fillId="0" borderId="0"/>
    <xf numFmtId="0" fontId="6" fillId="0" borderId="0"/>
    <xf numFmtId="0" fontId="34" fillId="0" borderId="0"/>
    <xf numFmtId="0" fontId="77" fillId="0" borderId="0"/>
    <xf numFmtId="0" fontId="6" fillId="0" borderId="0"/>
    <xf numFmtId="0" fontId="9" fillId="0" borderId="0"/>
    <xf numFmtId="0" fontId="77"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6" fillId="0" borderId="0"/>
    <xf numFmtId="0" fontId="18" fillId="0" borderId="0"/>
    <xf numFmtId="0" fontId="102" fillId="0" borderId="0">
      <alignment horizontal="left" wrapText="1"/>
    </xf>
    <xf numFmtId="0" fontId="6" fillId="0" borderId="0"/>
    <xf numFmtId="0" fontId="6" fillId="0" borderId="0"/>
    <xf numFmtId="0" fontId="102" fillId="0" borderId="0">
      <alignment horizontal="left" wrapText="1"/>
    </xf>
    <xf numFmtId="0" fontId="102" fillId="0" borderId="0">
      <alignment horizontal="left" wrapText="1"/>
    </xf>
    <xf numFmtId="0" fontId="6" fillId="0" borderId="0"/>
    <xf numFmtId="0" fontId="1" fillId="0" borderId="0"/>
    <xf numFmtId="0" fontId="1" fillId="0" borderId="0"/>
    <xf numFmtId="0" fontId="1" fillId="0" borderId="0"/>
    <xf numFmtId="0" fontId="102" fillId="0" borderId="0">
      <alignment horizontal="left" wrapText="1"/>
    </xf>
    <xf numFmtId="0" fontId="128" fillId="0" borderId="0"/>
    <xf numFmtId="0" fontId="9" fillId="0" borderId="0"/>
    <xf numFmtId="0" fontId="1" fillId="0" borderId="0"/>
    <xf numFmtId="0" fontId="1"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alignment horizontal="left" wrapText="1"/>
    </xf>
    <xf numFmtId="0" fontId="102" fillId="0" borderId="0">
      <alignment horizontal="left" wrapText="1"/>
    </xf>
    <xf numFmtId="0" fontId="128"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128" fillId="0" borderId="0"/>
    <xf numFmtId="0" fontId="52"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34" fillId="0" borderId="0"/>
    <xf numFmtId="0" fontId="101" fillId="0" borderId="0"/>
    <xf numFmtId="0" fontId="1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9"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0" fillId="0" borderId="0"/>
    <xf numFmtId="0" fontId="10" fillId="0" borderId="0"/>
    <xf numFmtId="0" fontId="6" fillId="0" borderId="0"/>
    <xf numFmtId="0" fontId="32"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77" fillId="0" borderId="0"/>
    <xf numFmtId="0" fontId="62" fillId="0" borderId="0"/>
    <xf numFmtId="0" fontId="77" fillId="0" borderId="0"/>
    <xf numFmtId="0" fontId="77" fillId="0" borderId="0"/>
    <xf numFmtId="0" fontId="77" fillId="0" borderId="0"/>
    <xf numFmtId="0" fontId="62" fillId="0" borderId="0"/>
    <xf numFmtId="0" fontId="99" fillId="14" borderId="0" applyNumberFormat="0" applyBorder="0" applyAlignment="0" applyProtection="0"/>
    <xf numFmtId="0" fontId="42" fillId="14" borderId="0" applyNumberFormat="0" applyBorder="0" applyAlignment="0" applyProtection="0"/>
    <xf numFmtId="0" fontId="99" fillId="14" borderId="0" applyNumberFormat="0" applyBorder="0" applyAlignment="0" applyProtection="0"/>
    <xf numFmtId="0" fontId="57" fillId="54" borderId="0" applyNumberFormat="0" applyBorder="0" applyAlignment="0" applyProtection="0"/>
    <xf numFmtId="0" fontId="57" fillId="14" borderId="0" applyNumberFormat="0" applyBorder="0" applyAlignment="0" applyProtection="0"/>
    <xf numFmtId="0" fontId="57" fillId="5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42" fillId="1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57"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54" borderId="0" applyNumberFormat="0" applyBorder="0" applyAlignment="0" applyProtection="0"/>
    <xf numFmtId="0" fontId="42" fillId="54" borderId="0" applyNumberFormat="0" applyBorder="0" applyAlignment="0" applyProtection="0"/>
    <xf numFmtId="0" fontId="42" fillId="14" borderId="0" applyNumberFormat="0" applyBorder="0" applyAlignment="0" applyProtection="0"/>
    <xf numFmtId="0" fontId="57" fillId="14" borderId="0" applyNumberFormat="0" applyBorder="0" applyAlignment="0" applyProtection="0"/>
    <xf numFmtId="0" fontId="116" fillId="14" borderId="0" applyNumberFormat="0" applyBorder="0" applyAlignment="0" applyProtection="0"/>
    <xf numFmtId="0" fontId="42" fillId="14"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42" fillId="14" borderId="0" applyNumberFormat="0" applyBorder="0" applyAlignment="0" applyProtection="0"/>
    <xf numFmtId="0" fontId="57" fillId="14" borderId="0" applyNumberFormat="0" applyBorder="0" applyAlignment="0" applyProtection="0"/>
    <xf numFmtId="0" fontId="42" fillId="14" borderId="0" applyNumberFormat="0" applyBorder="0" applyAlignment="0" applyProtection="0"/>
    <xf numFmtId="0" fontId="99" fillId="14" borderId="0" applyNumberFormat="0" applyBorder="0" applyAlignment="0" applyProtection="0"/>
    <xf numFmtId="0" fontId="57" fillId="14" borderId="0" applyNumberFormat="0" applyBorder="0" applyAlignment="0" applyProtection="0"/>
    <xf numFmtId="0" fontId="42" fillId="14" borderId="0" applyNumberFormat="0" applyBorder="0" applyAlignment="0" applyProtection="0"/>
    <xf numFmtId="0" fontId="74" fillId="0" borderId="0">
      <alignment horizontal="left" vertical="top" wrapText="1" readingOrder="1"/>
    </xf>
    <xf numFmtId="0" fontId="6" fillId="0" borderId="0"/>
    <xf numFmtId="0" fontId="87" fillId="0" borderId="0"/>
    <xf numFmtId="0" fontId="6" fillId="0" borderId="0"/>
    <xf numFmtId="0" fontId="9" fillId="0" borderId="0"/>
    <xf numFmtId="0" fontId="87"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2" fillId="0" borderId="0"/>
    <xf numFmtId="0" fontId="76" fillId="0" borderId="0"/>
    <xf numFmtId="0" fontId="9" fillId="0" borderId="0"/>
    <xf numFmtId="0" fontId="9" fillId="0" borderId="0"/>
    <xf numFmtId="0" fontId="9" fillId="0" borderId="0"/>
    <xf numFmtId="0" fontId="9" fillId="0" borderId="0"/>
    <xf numFmtId="0" fontId="15" fillId="0" borderId="0"/>
    <xf numFmtId="0" fontId="9" fillId="0" borderId="0"/>
    <xf numFmtId="0" fontId="9" fillId="0" borderId="0"/>
    <xf numFmtId="0" fontId="76" fillId="0" borderId="0"/>
    <xf numFmtId="0" fontId="15" fillId="0" borderId="0"/>
    <xf numFmtId="0" fontId="76" fillId="0" borderId="0"/>
    <xf numFmtId="0" fontId="6" fillId="0" borderId="0"/>
    <xf numFmtId="0" fontId="130" fillId="0" borderId="0"/>
    <xf numFmtId="0" fontId="13" fillId="0" borderId="0"/>
    <xf numFmtId="0" fontId="6" fillId="0" borderId="0"/>
    <xf numFmtId="0" fontId="6" fillId="0" borderId="0"/>
    <xf numFmtId="0" fontId="92" fillId="0" borderId="0"/>
    <xf numFmtId="0" fontId="92" fillId="0" borderId="0"/>
    <xf numFmtId="0" fontId="6" fillId="0" borderId="0"/>
    <xf numFmtId="0" fontId="6" fillId="0" borderId="0"/>
    <xf numFmtId="0" fontId="6" fillId="0" borderId="0"/>
    <xf numFmtId="0" fontId="6" fillId="0" borderId="0"/>
    <xf numFmtId="0" fontId="6" fillId="0" borderId="0"/>
    <xf numFmtId="0" fontId="6" fillId="0" borderId="0"/>
    <xf numFmtId="0" fontId="92" fillId="0" borderId="0"/>
    <xf numFmtId="0" fontId="92" fillId="0" borderId="0"/>
    <xf numFmtId="0" fontId="92" fillId="0" borderId="0"/>
    <xf numFmtId="0" fontId="6" fillId="0" borderId="0"/>
    <xf numFmtId="0" fontId="6" fillId="0" borderId="0"/>
    <xf numFmtId="0" fontId="59" fillId="0" borderId="0"/>
    <xf numFmtId="0" fontId="9" fillId="0" borderId="0"/>
    <xf numFmtId="0" fontId="6"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59" fillId="0" borderId="0"/>
    <xf numFmtId="0" fontId="34"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2" fillId="0" borderId="0"/>
    <xf numFmtId="0" fontId="92" fillId="0" borderId="0"/>
    <xf numFmtId="0" fontId="1" fillId="0" borderId="0"/>
    <xf numFmtId="0" fontId="1" fillId="0" borderId="0"/>
    <xf numFmtId="0" fontId="1" fillId="0" borderId="0"/>
    <xf numFmtId="0" fontId="10" fillId="0" borderId="0"/>
    <xf numFmtId="0" fontId="62" fillId="0" borderId="0"/>
    <xf numFmtId="0" fontId="6"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9"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2" fillId="9" borderId="13" applyNumberFormat="0" applyFont="0" applyAlignment="0" applyProtection="0"/>
    <xf numFmtId="0" fontId="15" fillId="9" borderId="13" applyNumberFormat="0" applyFont="0" applyAlignment="0" applyProtection="0"/>
    <xf numFmtId="0" fontId="9" fillId="9" borderId="13" applyNumberFormat="0" applyFont="0" applyAlignment="0" applyProtection="0"/>
    <xf numFmtId="0" fontId="15" fillId="9" borderId="13" applyNumberFormat="0" applyFont="0" applyAlignment="0" applyProtection="0"/>
    <xf numFmtId="0" fontId="15" fillId="9" borderId="13" applyNumberFormat="0" applyFont="0" applyAlignment="0" applyProtection="0"/>
    <xf numFmtId="0" fontId="9" fillId="9" borderId="13" applyNumberFormat="0" applyFont="0" applyAlignment="0" applyProtection="0"/>
    <xf numFmtId="0" fontId="92" fillId="9" borderId="13" applyNumberFormat="0" applyFont="0" applyAlignment="0" applyProtection="0"/>
    <xf numFmtId="0" fontId="32" fillId="55" borderId="13" applyNumberFormat="0" applyAlignment="0" applyProtection="0"/>
    <xf numFmtId="0" fontId="32" fillId="55" borderId="13" applyNumberFormat="0" applyAlignment="0" applyProtection="0"/>
    <xf numFmtId="0" fontId="9" fillId="9" borderId="13" applyNumberFormat="0" applyFont="0" applyAlignment="0" applyProtection="0"/>
    <xf numFmtId="0" fontId="9" fillId="9" borderId="13" applyNumberFormat="0" applyFont="0" applyAlignment="0" applyProtection="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183" fontId="9" fillId="0" borderId="0"/>
    <xf numFmtId="9" fontId="10" fillId="0" borderId="0" applyFill="0" applyBorder="0" applyAlignment="0" applyProtection="0"/>
    <xf numFmtId="9" fontId="9" fillId="0" borderId="0" applyFont="0" applyFill="0" applyBorder="0" applyAlignment="0" applyProtection="0"/>
    <xf numFmtId="9" fontId="10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128" fillId="0" borderId="0" applyFont="0" applyFill="0" applyBorder="0" applyAlignment="0" applyProtection="0"/>
    <xf numFmtId="0" fontId="101" fillId="0" borderId="0"/>
    <xf numFmtId="0" fontId="77" fillId="55" borderId="13" applyNumberFormat="0" applyAlignment="0" applyProtection="0"/>
    <xf numFmtId="0" fontId="15" fillId="9" borderId="13" applyNumberFormat="0" applyFont="0" applyAlignment="0" applyProtection="0"/>
    <xf numFmtId="0" fontId="6" fillId="9" borderId="13" applyNumberFormat="0" applyFont="0" applyAlignment="0" applyProtection="0"/>
    <xf numFmtId="0" fontId="9" fillId="9" borderId="13" applyNumberFormat="0" applyFont="0" applyAlignment="0" applyProtection="0"/>
    <xf numFmtId="0" fontId="6"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15"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6" fillId="9" borderId="13" applyNumberFormat="0" applyFont="0" applyAlignment="0" applyProtection="0"/>
    <xf numFmtId="0" fontId="77" fillId="55" borderId="13" applyNumberFormat="0" applyAlignment="0" applyProtection="0"/>
    <xf numFmtId="0" fontId="76" fillId="9" borderId="13" applyNumberFormat="0" applyFont="0" applyAlignment="0" applyProtection="0"/>
    <xf numFmtId="0" fontId="6" fillId="9" borderId="13" applyNumberFormat="0" applyFont="0" applyAlignment="0" applyProtection="0"/>
    <xf numFmtId="0" fontId="6" fillId="9" borderId="13" applyNumberFormat="0" applyFont="0" applyAlignment="0" applyProtection="0"/>
    <xf numFmtId="0" fontId="15" fillId="9" borderId="13" applyNumberFormat="0" applyFont="0" applyAlignment="0" applyProtection="0"/>
    <xf numFmtId="0" fontId="6" fillId="9" borderId="13" applyNumberFormat="0" applyFont="0" applyAlignment="0" applyProtection="0"/>
    <xf numFmtId="0" fontId="6"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15" fillId="9" borderId="13" applyNumberFormat="0" applyFont="0" applyAlignment="0" applyProtection="0"/>
    <xf numFmtId="0" fontId="15" fillId="9" borderId="13" applyNumberFormat="0" applyFont="0" applyAlignment="0" applyProtection="0"/>
    <xf numFmtId="0" fontId="9" fillId="9" borderId="13" applyNumberFormat="0" applyFont="0" applyAlignment="0" applyProtection="0"/>
    <xf numFmtId="0" fontId="9" fillId="9" borderId="13" applyNumberFormat="0" applyFont="0" applyAlignment="0" applyProtection="0"/>
    <xf numFmtId="0" fontId="15" fillId="9" borderId="13" applyNumberFormat="0" applyFont="0" applyAlignment="0" applyProtection="0"/>
    <xf numFmtId="0" fontId="6" fillId="9" borderId="13" applyNumberFormat="0" applyFont="0" applyAlignment="0" applyProtection="0"/>
    <xf numFmtId="0" fontId="26" fillId="0" borderId="0"/>
    <xf numFmtId="0" fontId="111" fillId="0" borderId="0" applyNumberFormat="0" applyFill="0" applyBorder="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37" fillId="22" borderId="6" applyNumberFormat="0" applyAlignment="0" applyProtection="0"/>
    <xf numFmtId="0" fontId="37" fillId="21" borderId="6" applyNumberFormat="0" applyAlignment="0" applyProtection="0"/>
    <xf numFmtId="0" fontId="37" fillId="21" borderId="6" applyNumberFormat="0" applyAlignment="0" applyProtection="0"/>
    <xf numFmtId="0" fontId="37" fillId="22" borderId="6" applyNumberFormat="0" applyAlignment="0" applyProtection="0"/>
    <xf numFmtId="0" fontId="37" fillId="22" borderId="6" applyNumberFormat="0" applyAlignment="0" applyProtection="0"/>
    <xf numFmtId="9" fontId="34" fillId="0" borderId="0" applyFont="0" applyFill="0" applyBorder="0" applyAlignment="0" applyProtection="0"/>
    <xf numFmtId="9" fontId="34"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0" fontId="117" fillId="0" borderId="0" applyNumberFormat="0" applyFill="0" applyBorder="0" applyAlignment="0" applyProtection="0"/>
    <xf numFmtId="0" fontId="44"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44" fillId="0" borderId="0" applyNumberFormat="0" applyFill="0" applyBorder="0" applyAlignment="0" applyProtection="0"/>
    <xf numFmtId="0" fontId="93" fillId="0" borderId="0" applyNumberFormat="0" applyFill="0" applyBorder="0" applyAlignment="0" applyProtection="0"/>
    <xf numFmtId="4" fontId="107" fillId="0" borderId="0">
      <alignment vertical="top"/>
      <protection hidden="1"/>
    </xf>
    <xf numFmtId="0" fontId="35" fillId="2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35"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13" fillId="23" borderId="0" applyNumberFormat="0" applyBorder="0" applyAlignment="0" applyProtection="0"/>
    <xf numFmtId="0" fontId="35" fillId="24" borderId="0" applyNumberFormat="0" applyBorder="0" applyAlignment="0" applyProtection="0"/>
    <xf numFmtId="0" fontId="35" fillId="23" borderId="0" applyNumberFormat="0" applyBorder="0" applyAlignment="0" applyProtection="0"/>
    <xf numFmtId="0" fontId="88" fillId="23" borderId="0" applyNumberFormat="0" applyBorder="0" applyAlignment="0" applyProtection="0"/>
    <xf numFmtId="0" fontId="88" fillId="23" borderId="0" applyNumberFormat="0" applyBorder="0" applyAlignment="0" applyProtection="0"/>
    <xf numFmtId="0" fontId="16" fillId="24" borderId="0" applyNumberFormat="0" applyBorder="0" applyAlignment="0" applyProtection="0"/>
    <xf numFmtId="0" fontId="35"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88" fillId="23" borderId="0" applyNumberFormat="0" applyBorder="0" applyAlignment="0" applyProtection="0"/>
    <xf numFmtId="0" fontId="35"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35" fillId="25"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113" fillId="25"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88" fillId="25" borderId="0" applyNumberFormat="0" applyBorder="0" applyAlignment="0" applyProtection="0"/>
    <xf numFmtId="0" fontId="88" fillId="25"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88" fillId="25"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113" fillId="26" borderId="0" applyNumberFormat="0" applyBorder="0" applyAlignment="0" applyProtection="0"/>
    <xf numFmtId="0" fontId="35" fillId="15" borderId="0" applyNumberFormat="0" applyBorder="0" applyAlignment="0" applyProtection="0"/>
    <xf numFmtId="0" fontId="35" fillId="26" borderId="0" applyNumberFormat="0" applyBorder="0" applyAlignment="0" applyProtection="0"/>
    <xf numFmtId="0" fontId="88" fillId="26" borderId="0" applyNumberFormat="0" applyBorder="0" applyAlignment="0" applyProtection="0"/>
    <xf numFmtId="0" fontId="88" fillId="26" borderId="0" applyNumberFormat="0" applyBorder="0" applyAlignment="0" applyProtection="0"/>
    <xf numFmtId="0" fontId="35" fillId="26" borderId="0" applyNumberFormat="0" applyBorder="0" applyAlignment="0" applyProtection="0"/>
    <xf numFmtId="0" fontId="35" fillId="15" borderId="0" applyNumberFormat="0" applyBorder="0" applyAlignment="0" applyProtection="0"/>
    <xf numFmtId="0" fontId="35" fillId="26" borderId="0" applyNumberFormat="0" applyBorder="0" applyAlignment="0" applyProtection="0"/>
    <xf numFmtId="0" fontId="88" fillId="26" borderId="0" applyNumberFormat="0" applyBorder="0" applyAlignment="0" applyProtection="0"/>
    <xf numFmtId="0" fontId="35" fillId="15" borderId="0" applyNumberFormat="0" applyBorder="0" applyAlignment="0" applyProtection="0"/>
    <xf numFmtId="0" fontId="35" fillId="26" borderId="0" applyNumberFormat="0" applyBorder="0" applyAlignment="0" applyProtection="0"/>
    <xf numFmtId="0" fontId="35" fillId="18"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113" fillId="18"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26" fillId="0" borderId="0"/>
    <xf numFmtId="0" fontId="88" fillId="18" borderId="0" applyNumberFormat="0" applyBorder="0" applyAlignment="0" applyProtection="0"/>
    <xf numFmtId="0" fontId="88" fillId="18"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88" fillId="18"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19" borderId="0" applyNumberFormat="0" applyBorder="0" applyAlignment="0" applyProtection="0"/>
    <xf numFmtId="0" fontId="113" fillId="19"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35" fillId="19" borderId="0" applyNumberFormat="0" applyBorder="0" applyAlignment="0" applyProtection="0"/>
    <xf numFmtId="0" fontId="88" fillId="19" borderId="0" applyNumberFormat="0" applyBorder="0" applyAlignment="0" applyProtection="0"/>
    <xf numFmtId="0" fontId="35" fillId="1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113" fillId="17"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88" fillId="17" borderId="0" applyNumberFormat="0" applyBorder="0" applyAlignment="0" applyProtection="0"/>
    <xf numFmtId="0" fontId="88" fillId="17" borderId="0" applyNumberFormat="0" applyBorder="0" applyAlignment="0" applyProtection="0"/>
    <xf numFmtId="0" fontId="35" fillId="17"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88" fillId="17"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5" fillId="0" borderId="14" applyNumberFormat="0" applyFill="0" applyAlignment="0" applyProtection="0"/>
    <xf numFmtId="0" fontId="43" fillId="0" borderId="15" applyNumberFormat="0" applyFill="0" applyAlignment="0" applyProtection="0"/>
    <xf numFmtId="0" fontId="118" fillId="0" borderId="14" applyNumberFormat="0" applyFill="0" applyAlignment="0" applyProtection="0"/>
    <xf numFmtId="0" fontId="43" fillId="0" borderId="15" applyNumberFormat="0" applyFill="0" applyAlignment="0" applyProtection="0"/>
    <xf numFmtId="0" fontId="45" fillId="0" borderId="14" applyNumberFormat="0" applyFill="0" applyAlignment="0" applyProtection="0"/>
    <xf numFmtId="0" fontId="98" fillId="0" borderId="14" applyNumberFormat="0" applyFill="0" applyAlignment="0" applyProtection="0"/>
    <xf numFmtId="0" fontId="98" fillId="0" borderId="14" applyNumberFormat="0" applyFill="0" applyAlignment="0" applyProtection="0"/>
    <xf numFmtId="0" fontId="45" fillId="0" borderId="14" applyNumberFormat="0" applyFill="0" applyAlignment="0" applyProtection="0"/>
    <xf numFmtId="0" fontId="43" fillId="0" borderId="15" applyNumberFormat="0" applyFill="0" applyAlignment="0" applyProtection="0"/>
    <xf numFmtId="0" fontId="45" fillId="0" borderId="14" applyNumberFormat="0" applyFill="0" applyAlignment="0" applyProtection="0"/>
    <xf numFmtId="0" fontId="98" fillId="0" borderId="14" applyNumberFormat="0" applyFill="0" applyAlignment="0" applyProtection="0"/>
    <xf numFmtId="0" fontId="43" fillId="0" borderId="15" applyNumberFormat="0" applyFill="0" applyAlignment="0" applyProtection="0"/>
    <xf numFmtId="0" fontId="45" fillId="0" borderId="14" applyNumberFormat="0" applyFill="0" applyAlignment="0" applyProtection="0"/>
    <xf numFmtId="0" fontId="46" fillId="51" borderId="16" applyNumberFormat="0" applyAlignment="0" applyProtection="0"/>
    <xf numFmtId="0" fontId="46" fillId="51"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28" borderId="16" applyNumberFormat="0" applyAlignment="0" applyProtection="0"/>
    <xf numFmtId="0" fontId="46" fillId="51" borderId="16" applyNumberFormat="0" applyAlignment="0" applyProtection="0"/>
    <xf numFmtId="0" fontId="46" fillId="51" borderId="16" applyNumberFormat="0" applyAlignment="0" applyProtection="0"/>
    <xf numFmtId="0" fontId="46" fillId="28" borderId="16" applyNumberFormat="0" applyAlignment="0" applyProtection="0"/>
    <xf numFmtId="0" fontId="119" fillId="28" borderId="16" applyNumberFormat="0" applyAlignment="0" applyProtection="0"/>
    <xf numFmtId="0" fontId="91" fillId="28" borderId="16" applyNumberFormat="0" applyAlignment="0" applyProtection="0"/>
    <xf numFmtId="0" fontId="91" fillId="28" borderId="16" applyNumberFormat="0" applyAlignment="0" applyProtection="0"/>
    <xf numFmtId="0" fontId="46" fillId="28" borderId="16" applyNumberFormat="0" applyAlignment="0" applyProtection="0"/>
    <xf numFmtId="0" fontId="91" fillId="28" borderId="16" applyNumberFormat="0" applyAlignment="0" applyProtection="0"/>
    <xf numFmtId="0" fontId="47" fillId="21" borderId="17" applyNumberFormat="0" applyAlignment="0" applyProtection="0"/>
    <xf numFmtId="0" fontId="47" fillId="52" borderId="17" applyNumberFormat="0" applyAlignment="0" applyProtection="0"/>
    <xf numFmtId="0" fontId="47" fillId="52" borderId="17" applyNumberFormat="0" applyAlignment="0" applyProtection="0"/>
    <xf numFmtId="0" fontId="47" fillId="21" borderId="17" applyNumberFormat="0" applyAlignment="0" applyProtection="0"/>
    <xf numFmtId="0" fontId="47" fillId="21" borderId="17" applyNumberFormat="0" applyAlignment="0" applyProtection="0"/>
    <xf numFmtId="0" fontId="51" fillId="22" borderId="17" applyNumberFormat="0" applyAlignment="0" applyProtection="0"/>
    <xf numFmtId="0" fontId="47" fillId="21" borderId="17" applyNumberFormat="0" applyAlignment="0" applyProtection="0"/>
    <xf numFmtId="0" fontId="47" fillId="21" borderId="17" applyNumberFormat="0" applyAlignment="0" applyProtection="0"/>
    <xf numFmtId="0" fontId="47" fillId="52" borderId="17" applyNumberFormat="0" applyAlignment="0" applyProtection="0"/>
    <xf numFmtId="0" fontId="47" fillId="52" borderId="17" applyNumberFormat="0" applyAlignment="0" applyProtection="0"/>
    <xf numFmtId="0" fontId="47" fillId="21" borderId="17" applyNumberFormat="0" applyAlignment="0" applyProtection="0"/>
    <xf numFmtId="0" fontId="51" fillId="22" borderId="17" applyNumberFormat="0" applyAlignment="0" applyProtection="0"/>
    <xf numFmtId="0" fontId="120" fillId="21" borderId="17" applyNumberFormat="0" applyAlignment="0" applyProtection="0"/>
    <xf numFmtId="0" fontId="47" fillId="21" borderId="17" applyNumberFormat="0" applyAlignment="0" applyProtection="0"/>
    <xf numFmtId="0" fontId="90" fillId="21" borderId="17" applyNumberFormat="0" applyAlignment="0" applyProtection="0"/>
    <xf numFmtId="0" fontId="90" fillId="21" borderId="17" applyNumberFormat="0" applyAlignment="0" applyProtection="0"/>
    <xf numFmtId="0" fontId="47" fillId="21" borderId="17" applyNumberFormat="0" applyAlignment="0" applyProtection="0"/>
    <xf numFmtId="0" fontId="51" fillId="22" borderId="17" applyNumberFormat="0" applyAlignment="0" applyProtection="0"/>
    <xf numFmtId="0" fontId="47" fillId="21" borderId="17" applyNumberFormat="0" applyAlignment="0" applyProtection="0"/>
    <xf numFmtId="0" fontId="90" fillId="21" borderId="17" applyNumberFormat="0" applyAlignment="0" applyProtection="0"/>
    <xf numFmtId="0" fontId="51" fillId="22" borderId="17" applyNumberFormat="0" applyAlignment="0" applyProtection="0"/>
    <xf numFmtId="0" fontId="47" fillId="21" borderId="17" applyNumberFormat="0" applyAlignment="0" applyProtection="0"/>
    <xf numFmtId="4" fontId="108" fillId="0" borderId="0" applyProtection="0">
      <alignment horizontal="left"/>
      <protection locked="0"/>
    </xf>
    <xf numFmtId="0" fontId="79" fillId="22" borderId="0">
      <alignment horizontal="left" vertical="top"/>
    </xf>
    <xf numFmtId="0" fontId="79" fillId="22" borderId="0">
      <alignment horizontal="right" vertical="top"/>
    </xf>
    <xf numFmtId="0" fontId="79" fillId="22" borderId="0">
      <alignment horizontal="left" vertical="top"/>
    </xf>
    <xf numFmtId="0" fontId="48" fillId="6"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121" fillId="6" borderId="0" applyNumberFormat="0" applyBorder="0" applyAlignment="0" applyProtection="0"/>
    <xf numFmtId="0" fontId="48" fillId="10" borderId="0" applyNumberFormat="0" applyBorder="0" applyAlignment="0" applyProtection="0"/>
    <xf numFmtId="0" fontId="48" fillId="6" borderId="0" applyNumberFormat="0" applyBorder="0" applyAlignment="0" applyProtection="0"/>
    <xf numFmtId="0" fontId="89" fillId="6" borderId="0" applyNumberFormat="0" applyBorder="0" applyAlignment="0" applyProtection="0"/>
    <xf numFmtId="0" fontId="89" fillId="6"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6" borderId="0" applyNumberFormat="0" applyBorder="0" applyAlignment="0" applyProtection="0"/>
    <xf numFmtId="0" fontId="89" fillId="6" borderId="0" applyNumberFormat="0" applyBorder="0" applyAlignment="0" applyProtection="0"/>
    <xf numFmtId="0" fontId="48" fillId="10" borderId="0" applyNumberFormat="0" applyBorder="0" applyAlignment="0" applyProtection="0"/>
    <xf numFmtId="0" fontId="48" fillId="6" borderId="0" applyNumberFormat="0" applyBorder="0" applyAlignment="0" applyProtection="0"/>
    <xf numFmtId="0" fontId="33" fillId="0" borderId="0"/>
    <xf numFmtId="0" fontId="10" fillId="0" borderId="0"/>
    <xf numFmtId="0" fontId="10" fillId="0" borderId="0"/>
    <xf numFmtId="0" fontId="6" fillId="0" borderId="0"/>
    <xf numFmtId="0" fontId="8" fillId="29" borderId="0" applyAlignment="0">
      <alignment horizontal="justify" vertical="top" wrapText="1"/>
    </xf>
    <xf numFmtId="0" fontId="82" fillId="0" borderId="0"/>
    <xf numFmtId="4" fontId="109" fillId="57" borderId="0">
      <alignment horizontal="right"/>
      <protection locked="0"/>
    </xf>
    <xf numFmtId="0" fontId="10" fillId="0" borderId="0"/>
    <xf numFmtId="0" fontId="83" fillId="0" borderId="0"/>
    <xf numFmtId="0" fontId="131" fillId="0" borderId="0"/>
    <xf numFmtId="0" fontId="101" fillId="0" borderId="0"/>
    <xf numFmtId="0" fontId="13" fillId="0" borderId="32">
      <alignment horizontal="left" vertical="top" wrapText="1"/>
    </xf>
    <xf numFmtId="0" fontId="56" fillId="0" borderId="0" applyNumberFormat="0" applyFill="0" applyBorder="0" applyAlignment="0" applyProtection="0"/>
    <xf numFmtId="0" fontId="38"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0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100" fillId="0" borderId="18" applyNumberFormat="0" applyFill="0" applyAlignment="0" applyProtection="0"/>
    <xf numFmtId="0" fontId="50" fillId="0" borderId="33" applyNumberFormat="0" applyFill="0" applyAlignment="0" applyProtection="0"/>
    <xf numFmtId="0" fontId="50" fillId="0" borderId="19" applyNumberFormat="0" applyFill="0" applyAlignment="0" applyProtection="0"/>
    <xf numFmtId="0" fontId="50" fillId="0" borderId="33"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180" fontId="52" fillId="0" borderId="0" applyFont="0" applyFill="0" applyBorder="0" applyAlignment="0" applyProtection="0"/>
    <xf numFmtId="167" fontId="10" fillId="0" borderId="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80" fontId="52"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4" fontId="34" fillId="0" borderId="0" applyFont="0" applyFill="0" applyBorder="0" applyAlignment="0" applyProtection="0"/>
    <xf numFmtId="171" fontId="34" fillId="0" borderId="0" applyFont="0" applyFill="0" applyBorder="0" applyAlignment="0" applyProtection="0"/>
    <xf numFmtId="44" fontId="34" fillId="0" borderId="0" applyFont="0" applyFill="0" applyBorder="0" applyAlignment="0" applyProtection="0"/>
    <xf numFmtId="171" fontId="34" fillId="0" borderId="0" applyFont="0" applyFill="0" applyBorder="0" applyAlignment="0" applyProtection="0"/>
    <xf numFmtId="171" fontId="106" fillId="0" borderId="0" applyFont="0" applyFill="0" applyBorder="0" applyAlignment="0" applyProtection="0"/>
    <xf numFmtId="171" fontId="34" fillId="0" borderId="0" applyFont="0" applyFill="0" applyBorder="0" applyAlignment="0" applyProtection="0"/>
    <xf numFmtId="171" fontId="106" fillId="0" borderId="0" applyFont="0" applyFill="0" applyBorder="0" applyAlignment="0" applyProtection="0"/>
    <xf numFmtId="171" fontId="106" fillId="0" borderId="0" applyFont="0" applyFill="0" applyBorder="0" applyAlignment="0" applyProtection="0"/>
    <xf numFmtId="171" fontId="9" fillId="0" borderId="0" applyFont="0" applyFill="0" applyBorder="0" applyAlignment="0" applyProtection="0"/>
    <xf numFmtId="188" fontId="101" fillId="0" borderId="0" applyFont="0" applyFill="0" applyBorder="0" applyAlignment="0" applyProtection="0"/>
    <xf numFmtId="171" fontId="34" fillId="0" borderId="0" applyFont="0" applyFill="0" applyBorder="0" applyAlignment="0" applyProtection="0"/>
    <xf numFmtId="171" fontId="52"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167" fontId="10" fillId="0" borderId="0" applyFill="0" applyBorder="0" applyAlignment="0" applyProtection="0"/>
    <xf numFmtId="171" fontId="128" fillId="0" borderId="0" applyFont="0" applyFill="0" applyBorder="0" applyAlignment="0" applyProtection="0"/>
    <xf numFmtId="166" fontId="6" fillId="0" borderId="0" applyFont="0" applyFill="0" applyBorder="0" applyAlignment="0" applyProtection="0"/>
    <xf numFmtId="177" fontId="10" fillId="0" borderId="0" applyFill="0" applyBorder="0" applyAlignment="0" applyProtection="0"/>
    <xf numFmtId="177" fontId="77" fillId="0" borderId="0" applyFill="0" applyBorder="0" applyAlignment="0" applyProtection="0"/>
    <xf numFmtId="186" fontId="10" fillId="0" borderId="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6" fontId="10" fillId="0" borderId="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77" fontId="10" fillId="0" borderId="0" applyFill="0" applyBorder="0" applyAlignment="0" applyProtection="0"/>
    <xf numFmtId="166" fontId="9" fillId="0" borderId="0" applyFont="0" applyFill="0" applyBorder="0" applyAlignment="0" applyProtection="0"/>
    <xf numFmtId="177" fontId="10" fillId="0" borderId="0" applyFill="0" applyBorder="0" applyAlignment="0" applyProtection="0"/>
    <xf numFmtId="166" fontId="1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7" fontId="10" fillId="0" borderId="0" applyFill="0" applyBorder="0" applyAlignment="0" applyProtection="0"/>
    <xf numFmtId="186" fontId="10" fillId="0" borderId="0" applyFill="0" applyBorder="0" applyAlignment="0" applyProtection="0"/>
    <xf numFmtId="179" fontId="34" fillId="0" borderId="0" applyFont="0" applyFill="0" applyBorder="0" applyAlignment="0" applyProtection="0"/>
    <xf numFmtId="166" fontId="9" fillId="0" borderId="0" applyFont="0" applyFill="0" applyBorder="0" applyAlignment="0" applyProtection="0"/>
    <xf numFmtId="166" fontId="6" fillId="0" borderId="0" applyFont="0" applyFill="0" applyBorder="0" applyAlignment="0" applyProtection="0"/>
    <xf numFmtId="166" fontId="34" fillId="0" borderId="0" applyFont="0" applyFill="0" applyBorder="0" applyAlignment="0" applyProtection="0"/>
    <xf numFmtId="177" fontId="77" fillId="0" borderId="0" applyFill="0" applyBorder="0" applyAlignment="0" applyProtection="0"/>
    <xf numFmtId="166" fontId="9" fillId="0" borderId="0" applyFont="0" applyFill="0" applyBorder="0" applyAlignment="0" applyProtection="0"/>
    <xf numFmtId="166" fontId="6" fillId="0" borderId="0" applyFont="0" applyFill="0" applyBorder="0" applyAlignment="0" applyProtection="0"/>
    <xf numFmtId="166" fontId="9" fillId="0" borderId="0" applyFont="0" applyFill="0" applyBorder="0" applyAlignment="0" applyProtection="0"/>
    <xf numFmtId="166" fontId="106" fillId="0" borderId="0" applyFont="0" applyFill="0" applyBorder="0" applyAlignment="0" applyProtection="0"/>
    <xf numFmtId="0" fontId="129" fillId="0" borderId="0" applyFont="0" applyFill="0" applyBorder="0" applyAlignment="0" applyProtection="0"/>
    <xf numFmtId="166" fontId="1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5" fillId="0" borderId="0" applyFont="0" applyFill="0" applyBorder="0" applyAlignment="0" applyProtection="0"/>
    <xf numFmtId="166" fontId="9" fillId="0" borderId="0" applyFont="0" applyFill="0" applyBorder="0" applyAlignment="0" applyProtection="0"/>
    <xf numFmtId="166" fontId="106" fillId="0" borderId="0" applyFont="0" applyFill="0" applyBorder="0" applyAlignment="0" applyProtection="0"/>
    <xf numFmtId="187" fontId="9" fillId="0" borderId="0" applyFont="0" applyFill="0" applyBorder="0" applyAlignment="0" applyProtection="0"/>
    <xf numFmtId="166" fontId="112"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66" fontId="105" fillId="0" borderId="0" applyFont="0" applyFill="0" applyBorder="0" applyAlignment="0" applyProtection="0"/>
    <xf numFmtId="166" fontId="9" fillId="0" borderId="0" applyFont="0" applyFill="0" applyBorder="0" applyAlignment="0" applyProtection="0"/>
    <xf numFmtId="184" fontId="9" fillId="0" borderId="0" applyFont="0" applyFill="0" applyBorder="0" applyAlignment="0" applyProtection="0"/>
    <xf numFmtId="166" fontId="9"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79" fontId="34"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73" fillId="0" borderId="0" applyFont="0" applyFill="0" applyBorder="0" applyAlignment="0" applyProtection="0"/>
    <xf numFmtId="179" fontId="73" fillId="0" borderId="0" applyFont="0" applyFill="0" applyBorder="0" applyAlignment="0" applyProtection="0"/>
    <xf numFmtId="179" fontId="73" fillId="0" borderId="0" applyFont="0" applyFill="0" applyBorder="0" applyAlignment="0" applyProtection="0"/>
    <xf numFmtId="166" fontId="128" fillId="0" borderId="0" applyFont="0" applyFill="0" applyBorder="0" applyAlignment="0" applyProtection="0"/>
    <xf numFmtId="0" fontId="49" fillId="11" borderId="17" applyNumberFormat="0" applyAlignment="0" applyProtection="0"/>
    <xf numFmtId="0" fontId="49" fillId="35" borderId="17" applyNumberFormat="0" applyAlignment="0" applyProtection="0"/>
    <xf numFmtId="0" fontId="49" fillId="35" borderId="17" applyNumberFormat="0" applyAlignment="0" applyProtection="0"/>
    <xf numFmtId="0" fontId="49" fillId="11" borderId="17" applyNumberFormat="0" applyAlignment="0" applyProtection="0"/>
    <xf numFmtId="0" fontId="49" fillId="11"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11" borderId="17" applyNumberFormat="0" applyAlignment="0" applyProtection="0"/>
    <xf numFmtId="0" fontId="49" fillId="11" borderId="17" applyNumberFormat="0" applyAlignment="0" applyProtection="0"/>
    <xf numFmtId="0" fontId="49" fillId="14" borderId="17" applyNumberFormat="0" applyAlignment="0" applyProtection="0"/>
    <xf numFmtId="0" fontId="49" fillId="14" borderId="17" applyNumberFormat="0" applyAlignment="0" applyProtection="0"/>
    <xf numFmtId="0" fontId="49" fillId="35" borderId="17" applyNumberFormat="0" applyAlignment="0" applyProtection="0"/>
    <xf numFmtId="0" fontId="49" fillId="35" borderId="17" applyNumberFormat="0" applyAlignment="0" applyProtection="0"/>
    <xf numFmtId="0" fontId="49" fillId="11" borderId="17" applyNumberFormat="0" applyAlignment="0" applyProtection="0"/>
    <xf numFmtId="0" fontId="49" fillId="14" borderId="17" applyNumberFormat="0" applyAlignment="0" applyProtection="0"/>
    <xf numFmtId="0" fontId="122" fillId="11" borderId="17" applyNumberFormat="0" applyAlignment="0" applyProtection="0"/>
    <xf numFmtId="0" fontId="49" fillId="14" borderId="17" applyNumberFormat="0" applyAlignment="0" applyProtection="0"/>
    <xf numFmtId="0" fontId="49" fillId="11" borderId="17" applyNumberFormat="0" applyAlignment="0" applyProtection="0"/>
    <xf numFmtId="0" fontId="97" fillId="11" borderId="17" applyNumberFormat="0" applyAlignment="0" applyProtection="0"/>
    <xf numFmtId="0" fontId="97" fillId="11" borderId="17" applyNumberFormat="0" applyAlignment="0" applyProtection="0"/>
    <xf numFmtId="0" fontId="49" fillId="11" borderId="17" applyNumberFormat="0" applyAlignment="0" applyProtection="0"/>
    <xf numFmtId="0" fontId="49" fillId="14" borderId="17" applyNumberFormat="0" applyAlignment="0" applyProtection="0"/>
    <xf numFmtId="0" fontId="49" fillId="11" borderId="17" applyNumberFormat="0" applyAlignment="0" applyProtection="0"/>
    <xf numFmtId="0" fontId="97" fillId="11" borderId="17" applyNumberFormat="0" applyAlignment="0" applyProtection="0"/>
    <xf numFmtId="0" fontId="49" fillId="14" borderId="17" applyNumberFormat="0" applyAlignment="0" applyProtection="0"/>
    <xf numFmtId="0" fontId="49" fillId="11" borderId="17" applyNumberFormat="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18" applyNumberFormat="0" applyFill="0" applyAlignment="0" applyProtection="0"/>
    <xf numFmtId="0" fontId="50" fillId="0" borderId="19" applyNumberFormat="0" applyFill="0" applyAlignment="0" applyProtection="0"/>
    <xf numFmtId="0" fontId="123" fillId="0" borderId="18" applyNumberFormat="0" applyFill="0" applyAlignment="0" applyProtection="0"/>
    <xf numFmtId="0" fontId="50" fillId="0" borderId="19" applyNumberFormat="0" applyFill="0" applyAlignment="0" applyProtection="0"/>
    <xf numFmtId="0" fontId="50" fillId="0" borderId="18" applyNumberFormat="0" applyFill="0" applyAlignment="0" applyProtection="0"/>
    <xf numFmtId="0" fontId="50" fillId="0" borderId="19" applyNumberFormat="0" applyFill="0" applyAlignment="0" applyProtection="0"/>
    <xf numFmtId="0" fontId="50" fillId="0" borderId="19" applyNumberFormat="0" applyFill="0" applyAlignment="0" applyProtection="0"/>
    <xf numFmtId="0" fontId="100" fillId="0" borderId="18" applyNumberFormat="0" applyFill="0" applyAlignment="0" applyProtection="0"/>
    <xf numFmtId="0" fontId="100" fillId="0" borderId="18" applyNumberFormat="0" applyFill="0" applyAlignment="0" applyProtection="0"/>
    <xf numFmtId="0" fontId="50" fillId="0" borderId="18" applyNumberFormat="0" applyFill="0" applyAlignment="0" applyProtection="0"/>
    <xf numFmtId="0" fontId="50" fillId="0" borderId="19" applyNumberFormat="0" applyFill="0" applyAlignment="0" applyProtection="0"/>
    <xf numFmtId="0" fontId="50" fillId="0" borderId="18" applyNumberFormat="0" applyFill="0" applyAlignment="0" applyProtection="0"/>
    <xf numFmtId="0" fontId="100" fillId="0" borderId="18" applyNumberFormat="0" applyFill="0" applyAlignment="0" applyProtection="0"/>
    <xf numFmtId="0" fontId="50" fillId="0" borderId="19" applyNumberFormat="0" applyFill="0" applyAlignment="0" applyProtection="0"/>
    <xf numFmtId="0" fontId="50" fillId="0" borderId="18" applyNumberFormat="0" applyFill="0" applyAlignment="0" applyProtection="0"/>
    <xf numFmtId="185" fontId="83" fillId="0" borderId="0" applyFont="0" applyFill="0" applyBorder="0" applyAlignment="0" applyProtection="0"/>
    <xf numFmtId="0" fontId="67"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4" fontId="9"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29"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6" fillId="0" borderId="0" applyFont="0" applyFill="0" applyBorder="0" applyAlignment="0" applyProtection="0"/>
    <xf numFmtId="0" fontId="136" fillId="0" borderId="0"/>
    <xf numFmtId="0" fontId="139" fillId="58" borderId="0" applyNumberFormat="0" applyBorder="0" applyAlignment="0" applyProtection="0"/>
    <xf numFmtId="0" fontId="1" fillId="0" borderId="0"/>
  </cellStyleXfs>
  <cellXfs count="428">
    <xf numFmtId="0" fontId="0" fillId="0" borderId="0" xfId="0"/>
    <xf numFmtId="0" fontId="9" fillId="0" borderId="0" xfId="1" applyFont="1"/>
    <xf numFmtId="4" fontId="9" fillId="0" borderId="0" xfId="1" applyNumberFormat="1" applyFont="1" applyAlignment="1">
      <alignment horizontal="right"/>
    </xf>
    <xf numFmtId="4" fontId="9" fillId="0" borderId="0" xfId="4" applyNumberFormat="1" applyAlignment="1">
      <alignment horizontal="right"/>
    </xf>
    <xf numFmtId="0" fontId="9" fillId="0" borderId="0" xfId="5" applyAlignment="1">
      <alignment wrapText="1"/>
    </xf>
    <xf numFmtId="0" fontId="9" fillId="0" borderId="0" xfId="5" applyAlignment="1">
      <alignment horizontal="left"/>
    </xf>
    <xf numFmtId="4" fontId="9" fillId="0" borderId="0" xfId="5" applyNumberFormat="1" applyAlignment="1">
      <alignment horizontal="right"/>
    </xf>
    <xf numFmtId="4" fontId="9" fillId="0" borderId="0" xfId="5" applyNumberFormat="1"/>
    <xf numFmtId="0" fontId="9" fillId="0" borderId="0" xfId="5" applyAlignment="1">
      <alignment horizontal="right"/>
    </xf>
    <xf numFmtId="0" fontId="9" fillId="0" borderId="0" xfId="5"/>
    <xf numFmtId="0" fontId="17" fillId="0" borderId="0" xfId="1" applyFont="1"/>
    <xf numFmtId="0" fontId="9" fillId="0" borderId="0" xfId="6"/>
    <xf numFmtId="4" fontId="9" fillId="0" borderId="0" xfId="6" applyNumberFormat="1" applyAlignment="1">
      <alignment horizontal="right" vertical="top" wrapText="1"/>
    </xf>
    <xf numFmtId="4" fontId="9" fillId="0" borderId="0" xfId="6" applyNumberFormat="1" applyAlignment="1">
      <alignment vertical="top"/>
    </xf>
    <xf numFmtId="0" fontId="18" fillId="0" borderId="0" xfId="6" applyFont="1" applyAlignment="1">
      <alignment horizontal="right" vertical="top"/>
    </xf>
    <xf numFmtId="0" fontId="18" fillId="0" borderId="0" xfId="6" applyFont="1" applyAlignment="1">
      <alignment horizontal="left" vertical="top"/>
    </xf>
    <xf numFmtId="0" fontId="9" fillId="0" borderId="0" xfId="6" applyAlignment="1">
      <alignment horizontal="left" vertical="center" wrapText="1"/>
    </xf>
    <xf numFmtId="0" fontId="9" fillId="0" borderId="0" xfId="6" applyAlignment="1">
      <alignment horizontal="center" vertical="top" wrapText="1"/>
    </xf>
    <xf numFmtId="0" fontId="9" fillId="0" borderId="0" xfId="6" applyAlignment="1">
      <alignment horizontal="right" vertical="top" wrapText="1"/>
    </xf>
    <xf numFmtId="0" fontId="9" fillId="0" borderId="0" xfId="6" applyAlignment="1">
      <alignment horizontal="left" vertical="top" wrapText="1"/>
    </xf>
    <xf numFmtId="0" fontId="9" fillId="0" borderId="0" xfId="1" applyFont="1" applyAlignment="1">
      <alignment vertical="top"/>
    </xf>
    <xf numFmtId="0" fontId="19" fillId="0" borderId="0" xfId="1" applyFont="1" applyAlignment="1">
      <alignment horizontal="left" vertical="center" wrapText="1"/>
    </xf>
    <xf numFmtId="4" fontId="19" fillId="0" borderId="0" xfId="1" applyNumberFormat="1" applyFont="1" applyAlignment="1">
      <alignment horizontal="right" wrapText="1"/>
    </xf>
    <xf numFmtId="0" fontId="20" fillId="0" borderId="0" xfId="1" applyFont="1"/>
    <xf numFmtId="4" fontId="21" fillId="0" borderId="0" xfId="1" applyNumberFormat="1" applyFont="1" applyAlignment="1">
      <alignment horizontal="right"/>
    </xf>
    <xf numFmtId="0" fontId="21" fillId="0" borderId="0" xfId="1" applyFont="1"/>
    <xf numFmtId="0" fontId="9" fillId="0" borderId="0" xfId="6" applyAlignment="1">
      <alignment horizontal="right" vertical="top"/>
    </xf>
    <xf numFmtId="0" fontId="9" fillId="0" borderId="0" xfId="6" applyAlignment="1">
      <alignment horizontal="left" vertical="top"/>
    </xf>
    <xf numFmtId="0" fontId="21" fillId="0" borderId="1" xfId="1" applyFont="1" applyBorder="1"/>
    <xf numFmtId="0" fontId="22" fillId="0" borderId="0" xfId="4" applyFont="1" applyAlignment="1">
      <alignment wrapText="1"/>
    </xf>
    <xf numFmtId="0" fontId="22" fillId="0" borderId="0" xfId="4" applyFont="1" applyAlignment="1">
      <alignment horizontal="left"/>
    </xf>
    <xf numFmtId="4" fontId="22" fillId="0" borderId="0" xfId="4" applyNumberFormat="1" applyFont="1" applyAlignment="1">
      <alignment horizontal="right"/>
    </xf>
    <xf numFmtId="4" fontId="22" fillId="0" borderId="0" xfId="4" applyNumberFormat="1" applyFont="1"/>
    <xf numFmtId="0" fontId="22" fillId="0" borderId="0" xfId="4" applyFont="1" applyAlignment="1">
      <alignment horizontal="right"/>
    </xf>
    <xf numFmtId="0" fontId="22" fillId="0" borderId="0" xfId="4" applyFont="1"/>
    <xf numFmtId="0" fontId="23" fillId="0" borderId="0" xfId="4" applyFont="1" applyAlignment="1">
      <alignment wrapText="1"/>
    </xf>
    <xf numFmtId="0" fontId="23" fillId="0" borderId="0" xfId="4" applyFont="1" applyAlignment="1">
      <alignment horizontal="center" vertical="top"/>
    </xf>
    <xf numFmtId="4" fontId="23" fillId="0" borderId="0" xfId="4" applyNumberFormat="1" applyFont="1" applyAlignment="1">
      <alignment horizontal="right" vertical="top"/>
    </xf>
    <xf numFmtId="4" fontId="23" fillId="0" borderId="0" xfId="4" applyNumberFormat="1" applyFont="1" applyAlignment="1">
      <alignment horizontal="center" vertical="top"/>
    </xf>
    <xf numFmtId="0" fontId="23" fillId="0" borderId="0" xfId="4" applyFont="1" applyAlignment="1">
      <alignment horizontal="right"/>
    </xf>
    <xf numFmtId="0" fontId="23" fillId="0" borderId="0" xfId="4" applyFont="1"/>
    <xf numFmtId="0" fontId="23" fillId="0" borderId="0" xfId="4" applyFont="1" applyAlignment="1">
      <alignment horizontal="left"/>
    </xf>
    <xf numFmtId="4" fontId="23" fillId="0" borderId="0" xfId="4" applyNumberFormat="1" applyFont="1" applyAlignment="1">
      <alignment horizontal="right"/>
    </xf>
    <xf numFmtId="4" fontId="23" fillId="0" borderId="0" xfId="4" applyNumberFormat="1" applyFont="1"/>
    <xf numFmtId="0" fontId="9" fillId="0" borderId="0" xfId="4" applyAlignment="1">
      <alignment wrapText="1"/>
    </xf>
    <xf numFmtId="0" fontId="9" fillId="0" borderId="0" xfId="4" applyAlignment="1">
      <alignment horizontal="left"/>
    </xf>
    <xf numFmtId="4" fontId="9" fillId="0" borderId="0" xfId="4" applyNumberFormat="1"/>
    <xf numFmtId="0" fontId="9" fillId="0" borderId="0" xfId="4" applyAlignment="1">
      <alignment horizontal="right"/>
    </xf>
    <xf numFmtId="0" fontId="9" fillId="0" borderId="0" xfId="4"/>
    <xf numFmtId="0" fontId="17" fillId="0" borderId="0" xfId="6" applyFont="1" applyAlignment="1">
      <alignment horizontal="left" vertical="top" wrapText="1"/>
    </xf>
    <xf numFmtId="0" fontId="9" fillId="0" borderId="0" xfId="7" applyAlignment="1">
      <alignment vertical="top" wrapText="1"/>
    </xf>
    <xf numFmtId="49" fontId="9" fillId="0" borderId="0" xfId="4" applyNumberFormat="1" applyAlignment="1">
      <alignment horizontal="left" vertical="top" wrapText="1"/>
    </xf>
    <xf numFmtId="0" fontId="18" fillId="0" borderId="0" xfId="6" applyFont="1" applyAlignment="1">
      <alignment horizontal="left" vertical="top" wrapText="1"/>
    </xf>
    <xf numFmtId="0" fontId="18" fillId="0" borderId="0" xfId="6" applyFont="1" applyAlignment="1">
      <alignment horizontal="center" vertical="top" wrapText="1"/>
    </xf>
    <xf numFmtId="0" fontId="18" fillId="0" borderId="0" xfId="6" applyFont="1" applyAlignment="1">
      <alignment horizontal="right" vertical="top" wrapText="1"/>
    </xf>
    <xf numFmtId="4" fontId="18" fillId="0" borderId="0" xfId="6" applyNumberFormat="1" applyFont="1" applyAlignment="1">
      <alignment horizontal="right" vertical="top" wrapText="1"/>
    </xf>
    <xf numFmtId="4" fontId="18" fillId="0" borderId="0" xfId="6" applyNumberFormat="1" applyFont="1" applyAlignment="1">
      <alignment vertical="top"/>
    </xf>
    <xf numFmtId="0" fontId="9" fillId="0" borderId="0" xfId="6" applyAlignment="1">
      <alignment vertical="top" wrapText="1"/>
    </xf>
    <xf numFmtId="0" fontId="9" fillId="0" borderId="0" xfId="6" applyAlignment="1">
      <alignment horizontal="center" wrapText="1"/>
    </xf>
    <xf numFmtId="1" fontId="9" fillId="0" borderId="0" xfId="6" applyNumberFormat="1" applyAlignment="1">
      <alignment horizontal="right" wrapText="1"/>
    </xf>
    <xf numFmtId="4" fontId="9" fillId="0" borderId="0" xfId="6" applyNumberFormat="1" applyAlignment="1">
      <alignment horizontal="right" wrapText="1"/>
    </xf>
    <xf numFmtId="0" fontId="24" fillId="0" borderId="0" xfId="6" applyFont="1" applyAlignment="1">
      <alignment horizontal="left" vertical="top" wrapText="1"/>
    </xf>
    <xf numFmtId="4" fontId="18" fillId="0" borderId="0" xfId="6" applyNumberFormat="1" applyFont="1" applyAlignment="1">
      <alignment vertical="center"/>
    </xf>
    <xf numFmtId="164" fontId="18" fillId="0" borderId="0" xfId="6" applyNumberFormat="1" applyFont="1" applyAlignment="1">
      <alignment horizontal="right" vertical="top"/>
    </xf>
    <xf numFmtId="0" fontId="9" fillId="0" borderId="0" xfId="7" applyAlignment="1">
      <alignment horizontal="left" vertical="top" wrapText="1"/>
    </xf>
    <xf numFmtId="4" fontId="9" fillId="0" borderId="0" xfId="6" applyNumberFormat="1" applyAlignment="1">
      <alignment vertical="center"/>
    </xf>
    <xf numFmtId="0" fontId="18" fillId="0" borderId="0" xfId="6" applyFont="1" applyAlignment="1">
      <alignment horizontal="right"/>
    </xf>
    <xf numFmtId="0" fontId="18" fillId="0" borderId="0" xfId="6" applyFont="1"/>
    <xf numFmtId="0" fontId="9" fillId="0" borderId="0" xfId="4" applyAlignment="1">
      <alignment horizontal="justify" vertical="top" wrapText="1"/>
    </xf>
    <xf numFmtId="4" fontId="25" fillId="0" borderId="0" xfId="4" applyNumberFormat="1" applyFont="1" applyAlignment="1">
      <alignment horizontal="right"/>
    </xf>
    <xf numFmtId="4" fontId="9" fillId="0" borderId="0" xfId="4" applyNumberFormat="1" applyAlignment="1">
      <alignment vertical="center"/>
    </xf>
    <xf numFmtId="0" fontId="9" fillId="0" borderId="0" xfId="4" applyAlignment="1">
      <alignment horizontal="right" wrapText="1"/>
    </xf>
    <xf numFmtId="0" fontId="9" fillId="0" borderId="0" xfId="4" applyAlignment="1">
      <alignment horizontal="left" wrapText="1"/>
    </xf>
    <xf numFmtId="0" fontId="18" fillId="0" borderId="0" xfId="0" applyFont="1" applyAlignment="1">
      <alignment horizontal="left" vertical="top" wrapText="1"/>
    </xf>
    <xf numFmtId="4" fontId="18" fillId="0" borderId="0" xfId="0" applyNumberFormat="1" applyFont="1" applyAlignment="1">
      <alignment horizontal="right" wrapText="1"/>
    </xf>
    <xf numFmtId="0" fontId="27" fillId="0" borderId="0" xfId="0" applyFont="1" applyAlignment="1">
      <alignment horizontal="left" vertical="top" wrapText="1"/>
    </xf>
    <xf numFmtId="0" fontId="17" fillId="1" borderId="0" xfId="0" applyFont="1" applyFill="1" applyAlignment="1">
      <alignment horizontal="left" vertical="top" wrapText="1" shrinkToFit="1"/>
    </xf>
    <xf numFmtId="0" fontId="9" fillId="0" borderId="0" xfId="0" applyFont="1" applyAlignment="1">
      <alignment horizontal="left" vertical="top" wrapText="1"/>
    </xf>
    <xf numFmtId="0" fontId="9" fillId="0" borderId="0" xfId="0" applyFont="1" applyAlignment="1">
      <alignment horizontal="right" wrapText="1"/>
    </xf>
    <xf numFmtId="4" fontId="9" fillId="0" borderId="0" xfId="0" applyNumberFormat="1" applyFont="1" applyAlignment="1">
      <alignment horizontal="right" wrapText="1"/>
    </xf>
    <xf numFmtId="4" fontId="9" fillId="0" borderId="0" xfId="0" applyNumberFormat="1" applyFont="1" applyAlignment="1">
      <alignment wrapText="1"/>
    </xf>
    <xf numFmtId="1" fontId="17" fillId="1" borderId="0" xfId="1" applyNumberFormat="1" applyFont="1" applyFill="1" applyAlignment="1">
      <alignment horizontal="left" vertical="top" wrapText="1"/>
    </xf>
    <xf numFmtId="0" fontId="17" fillId="0" borderId="0" xfId="1" applyFont="1" applyAlignment="1">
      <alignment vertical="top" wrapText="1"/>
    </xf>
    <xf numFmtId="0" fontId="29" fillId="0" borderId="0" xfId="33" applyFont="1"/>
    <xf numFmtId="1" fontId="17" fillId="1" borderId="0" xfId="1" applyNumberFormat="1" applyFont="1" applyFill="1" applyAlignment="1">
      <alignment horizontal="center" vertical="top" wrapText="1"/>
    </xf>
    <xf numFmtId="0" fontId="9" fillId="0" borderId="0" xfId="1" applyFont="1" applyAlignment="1">
      <alignment vertical="top" wrapText="1"/>
    </xf>
    <xf numFmtId="4" fontId="9" fillId="0" borderId="0" xfId="1" applyNumberFormat="1" applyFont="1" applyAlignment="1">
      <alignment horizontal="right" wrapText="1"/>
    </xf>
    <xf numFmtId="0" fontId="9" fillId="0" borderId="0" xfId="1" applyFont="1" applyAlignment="1">
      <alignment horizontal="center" wrapText="1"/>
    </xf>
    <xf numFmtId="0" fontId="17" fillId="0" borderId="0" xfId="1" applyFont="1" applyAlignment="1">
      <alignment horizontal="center" wrapText="1"/>
    </xf>
    <xf numFmtId="4" fontId="17" fillId="0" borderId="0" xfId="1" applyNumberFormat="1" applyFont="1" applyAlignment="1">
      <alignment horizontal="right" wrapText="1"/>
    </xf>
    <xf numFmtId="0" fontId="17" fillId="0" borderId="0" xfId="1" applyFont="1" applyAlignment="1">
      <alignment horizontal="left" wrapText="1"/>
    </xf>
    <xf numFmtId="0" fontId="17" fillId="0" borderId="1" xfId="1" applyFont="1" applyBorder="1" applyAlignment="1">
      <alignment vertical="top" wrapText="1"/>
    </xf>
    <xf numFmtId="0" fontId="17" fillId="0" borderId="1" xfId="1" applyFont="1" applyBorder="1" applyAlignment="1">
      <alignment horizontal="center" wrapText="1"/>
    </xf>
    <xf numFmtId="0" fontId="9" fillId="0" borderId="1" xfId="1" applyFont="1" applyBorder="1" applyAlignment="1">
      <alignment horizontal="left" wrapText="1"/>
    </xf>
    <xf numFmtId="0" fontId="17" fillId="0" borderId="1" xfId="1" applyFont="1" applyBorder="1" applyAlignment="1">
      <alignment horizontal="left" wrapText="1"/>
    </xf>
    <xf numFmtId="0" fontId="9" fillId="0" borderId="0" xfId="1" applyFont="1" applyAlignment="1">
      <alignment horizontal="left" wrapText="1"/>
    </xf>
    <xf numFmtId="1" fontId="17" fillId="1" borderId="0" xfId="0" applyNumberFormat="1" applyFont="1" applyFill="1" applyAlignment="1">
      <alignment horizontal="left" vertical="top" wrapText="1"/>
    </xf>
    <xf numFmtId="0" fontId="9" fillId="0" borderId="0" xfId="0" applyFont="1" applyAlignment="1">
      <alignment horizontal="center"/>
    </xf>
    <xf numFmtId="4" fontId="9" fillId="0" borderId="0" xfId="0" applyNumberFormat="1" applyFont="1" applyAlignment="1" applyProtection="1">
      <alignment wrapText="1"/>
      <protection hidden="1"/>
    </xf>
    <xf numFmtId="4" fontId="9" fillId="0" borderId="0" xfId="0" applyNumberFormat="1" applyFont="1" applyAlignment="1" applyProtection="1">
      <alignment horizontal="right" wrapText="1"/>
      <protection hidden="1"/>
    </xf>
    <xf numFmtId="0" fontId="30" fillId="0" borderId="0" xfId="0" applyFont="1" applyAlignment="1">
      <alignment horizontal="left" wrapText="1"/>
    </xf>
    <xf numFmtId="4" fontId="30" fillId="0" borderId="0" xfId="0" applyNumberFormat="1" applyFont="1" applyAlignment="1">
      <alignment horizontal="right" wrapText="1"/>
    </xf>
    <xf numFmtId="0" fontId="30" fillId="0" borderId="0" xfId="0" applyFont="1" applyAlignment="1">
      <alignment horizontal="left" vertical="top" wrapText="1"/>
    </xf>
    <xf numFmtId="1" fontId="17" fillId="1" borderId="1" xfId="0" applyNumberFormat="1" applyFont="1" applyFill="1" applyBorder="1" applyAlignment="1">
      <alignment horizontal="left" vertical="top" wrapText="1"/>
    </xf>
    <xf numFmtId="0" fontId="17" fillId="1" borderId="1" xfId="0" applyFont="1" applyFill="1" applyBorder="1" applyAlignment="1">
      <alignment horizontal="left" vertical="top" wrapText="1"/>
    </xf>
    <xf numFmtId="0" fontId="17" fillId="1" borderId="1" xfId="0" applyFont="1" applyFill="1" applyBorder="1" applyAlignment="1">
      <alignment horizontal="center" wrapText="1"/>
    </xf>
    <xf numFmtId="4" fontId="17" fillId="1" borderId="1" xfId="0" applyNumberFormat="1" applyFont="1" applyFill="1" applyBorder="1" applyAlignment="1">
      <alignment horizontal="center" wrapText="1"/>
    </xf>
    <xf numFmtId="4" fontId="17" fillId="1" borderId="1" xfId="0" applyNumberFormat="1" applyFont="1" applyFill="1" applyBorder="1" applyAlignment="1" applyProtection="1">
      <alignment horizontal="center" wrapText="1"/>
      <protection hidden="1"/>
    </xf>
    <xf numFmtId="1" fontId="17" fillId="2" borderId="2" xfId="0" applyNumberFormat="1" applyFont="1" applyFill="1" applyBorder="1" applyAlignment="1">
      <alignment horizontal="left" vertical="top" wrapText="1"/>
    </xf>
    <xf numFmtId="0" fontId="17" fillId="3" borderId="2" xfId="0" applyFont="1" applyFill="1" applyBorder="1" applyAlignment="1">
      <alignment horizontal="left" vertical="top" wrapText="1"/>
    </xf>
    <xf numFmtId="0" fontId="9" fillId="3" borderId="2" xfId="0" applyFont="1" applyFill="1" applyBorder="1" applyAlignment="1">
      <alignment horizontal="center" wrapText="1"/>
    </xf>
    <xf numFmtId="4" fontId="30" fillId="3" borderId="2" xfId="0" applyNumberFormat="1" applyFont="1" applyFill="1" applyBorder="1" applyAlignment="1">
      <alignment horizontal="right" wrapText="1"/>
    </xf>
    <xf numFmtId="0" fontId="30" fillId="3" borderId="2" xfId="0" applyFont="1" applyFill="1" applyBorder="1" applyAlignment="1">
      <alignment horizontal="left" vertical="top" wrapText="1"/>
    </xf>
    <xf numFmtId="2" fontId="9" fillId="0" borderId="0" xfId="0" applyNumberFormat="1" applyFont="1" applyAlignment="1">
      <alignment horizontal="right" wrapText="1"/>
    </xf>
    <xf numFmtId="1" fontId="17" fillId="1" borderId="0" xfId="33" applyNumberFormat="1" applyFont="1" applyFill="1" applyAlignment="1">
      <alignment horizontal="left" vertical="top" wrapText="1"/>
    </xf>
    <xf numFmtId="0" fontId="9" fillId="0" borderId="0" xfId="0" applyFont="1" applyAlignment="1">
      <alignment vertical="top" wrapText="1" readingOrder="1"/>
    </xf>
    <xf numFmtId="0" fontId="9" fillId="0" borderId="0" xfId="0" applyFont="1" applyAlignment="1">
      <alignment horizontal="center" wrapText="1"/>
    </xf>
    <xf numFmtId="4" fontId="29" fillId="0" borderId="0" xfId="0" applyNumberFormat="1" applyFont="1" applyAlignment="1">
      <alignment horizontal="right"/>
    </xf>
    <xf numFmtId="4" fontId="9" fillId="0" borderId="0" xfId="0" applyNumberFormat="1" applyFont="1" applyAlignment="1">
      <alignment horizontal="right"/>
    </xf>
    <xf numFmtId="0" fontId="9" fillId="0" borderId="0" xfId="0" applyFont="1" applyAlignment="1">
      <alignment horizontal="justify" vertical="top" wrapText="1"/>
    </xf>
    <xf numFmtId="4" fontId="29" fillId="0" borderId="0" xfId="0" applyNumberFormat="1" applyFont="1" applyAlignment="1">
      <alignment horizontal="center"/>
    </xf>
    <xf numFmtId="2" fontId="29" fillId="0" borderId="0" xfId="0" applyNumberFormat="1" applyFont="1" applyAlignment="1">
      <alignment horizontal="right"/>
    </xf>
    <xf numFmtId="0" fontId="29" fillId="0" borderId="0" xfId="0" applyFont="1" applyAlignment="1">
      <alignment horizontal="left" vertical="top" wrapText="1"/>
    </xf>
    <xf numFmtId="0" fontId="9" fillId="0" borderId="0" xfId="0" applyFont="1" applyAlignment="1">
      <alignment vertical="top" wrapText="1"/>
    </xf>
    <xf numFmtId="0" fontId="17" fillId="0" borderId="3" xfId="33" applyFont="1" applyBorder="1" applyAlignment="1">
      <alignment vertical="top" wrapText="1"/>
    </xf>
    <xf numFmtId="0" fontId="9" fillId="0" borderId="4" xfId="33" applyFont="1" applyBorder="1" applyAlignment="1">
      <alignment horizontal="center" wrapText="1"/>
    </xf>
    <xf numFmtId="4" fontId="9" fillId="0" borderId="4" xfId="33" applyNumberFormat="1" applyFont="1" applyBorder="1" applyAlignment="1">
      <alignment horizontal="right" wrapText="1"/>
    </xf>
    <xf numFmtId="4" fontId="17" fillId="0" borderId="4" xfId="33" applyNumberFormat="1" applyFont="1" applyBorder="1" applyAlignment="1" applyProtection="1">
      <alignment horizontal="right" wrapText="1"/>
      <protection hidden="1"/>
    </xf>
    <xf numFmtId="4" fontId="17" fillId="0" borderId="5" xfId="33" applyNumberFormat="1" applyFont="1" applyBorder="1" applyAlignment="1" applyProtection="1">
      <alignment horizontal="right" wrapText="1"/>
      <protection hidden="1"/>
    </xf>
    <xf numFmtId="4" fontId="30" fillId="0" borderId="0" xfId="33" applyNumberFormat="1" applyFont="1" applyAlignment="1">
      <alignment horizontal="right" wrapText="1"/>
    </xf>
    <xf numFmtId="0" fontId="9" fillId="0" borderId="0" xfId="36" applyFont="1" applyAlignment="1">
      <alignment horizontal="justify" vertical="top" wrapText="1"/>
    </xf>
    <xf numFmtId="1" fontId="17" fillId="2" borderId="0" xfId="0" applyNumberFormat="1" applyFont="1" applyFill="1" applyAlignment="1">
      <alignment horizontal="left" vertical="top" wrapText="1"/>
    </xf>
    <xf numFmtId="0" fontId="9" fillId="0" borderId="0" xfId="10" applyFont="1" applyAlignment="1">
      <alignment vertical="top" wrapText="1" readingOrder="1"/>
    </xf>
    <xf numFmtId="0" fontId="29" fillId="0" borderId="0" xfId="10" applyFont="1" applyAlignment="1">
      <alignment horizontal="center"/>
    </xf>
    <xf numFmtId="4" fontId="29" fillId="0" borderId="0" xfId="10" applyNumberFormat="1" applyFont="1" applyAlignment="1">
      <alignment horizontal="right"/>
    </xf>
    <xf numFmtId="0" fontId="9" fillId="0" borderId="0" xfId="33" applyFont="1" applyAlignment="1">
      <alignment vertical="top" wrapText="1" readingOrder="1"/>
    </xf>
    <xf numFmtId="0" fontId="9" fillId="0" borderId="0" xfId="33" applyFont="1" applyAlignment="1">
      <alignment horizontal="center"/>
    </xf>
    <xf numFmtId="4" fontId="9" fillId="0" borderId="0" xfId="33" applyNumberFormat="1" applyFont="1" applyAlignment="1">
      <alignment horizontal="right" wrapText="1"/>
    </xf>
    <xf numFmtId="0" fontId="9" fillId="0" borderId="0" xfId="33" applyFont="1" applyAlignment="1">
      <alignment horizontal="center" wrapText="1"/>
    </xf>
    <xf numFmtId="4" fontId="17" fillId="0" borderId="0" xfId="33" applyNumberFormat="1" applyFont="1" applyAlignment="1" applyProtection="1">
      <alignment horizontal="right" wrapText="1"/>
      <protection hidden="1"/>
    </xf>
    <xf numFmtId="4" fontId="9" fillId="0" borderId="0" xfId="33" applyNumberFormat="1" applyFont="1" applyAlignment="1">
      <alignment horizontal="right"/>
    </xf>
    <xf numFmtId="0" fontId="17" fillId="0" borderId="0" xfId="33" applyFont="1" applyAlignment="1">
      <alignment vertical="top" wrapText="1"/>
    </xf>
    <xf numFmtId="1" fontId="17" fillId="2" borderId="2" xfId="40" applyNumberFormat="1" applyFont="1" applyFill="1" applyBorder="1" applyAlignment="1">
      <alignment horizontal="left" vertical="top" wrapText="1"/>
    </xf>
    <xf numFmtId="0" fontId="17" fillId="3" borderId="2" xfId="40" applyFont="1" applyFill="1" applyBorder="1" applyAlignment="1">
      <alignment vertical="top" wrapText="1"/>
    </xf>
    <xf numFmtId="0" fontId="9" fillId="3" borderId="2" xfId="40" applyFont="1" applyFill="1" applyBorder="1" applyAlignment="1">
      <alignment horizontal="center" wrapText="1"/>
    </xf>
    <xf numFmtId="4" fontId="17" fillId="3" borderId="2" xfId="40" applyNumberFormat="1" applyFont="1" applyFill="1" applyBorder="1" applyAlignment="1">
      <alignment wrapText="1"/>
    </xf>
    <xf numFmtId="0" fontId="29" fillId="3" borderId="0" xfId="40" applyFont="1" applyFill="1"/>
    <xf numFmtId="0" fontId="9" fillId="3" borderId="0" xfId="0" applyFont="1" applyFill="1" applyAlignment="1">
      <alignment horizontal="left" vertical="top" wrapText="1"/>
    </xf>
    <xf numFmtId="1" fontId="17" fillId="1" borderId="0" xfId="40" applyNumberFormat="1" applyFont="1" applyFill="1" applyAlignment="1">
      <alignment horizontal="left" vertical="top" wrapText="1"/>
    </xf>
    <xf numFmtId="0" fontId="17" fillId="0" borderId="0" xfId="40" applyFont="1" applyAlignment="1">
      <alignment vertical="top" wrapText="1"/>
    </xf>
    <xf numFmtId="0" fontId="9" fillId="0" borderId="0" xfId="40" applyFont="1" applyAlignment="1">
      <alignment horizontal="center" wrapText="1"/>
    </xf>
    <xf numFmtId="4" fontId="17" fillId="0" borderId="0" xfId="40" applyNumberFormat="1" applyFont="1" applyAlignment="1">
      <alignment wrapText="1"/>
    </xf>
    <xf numFmtId="0" fontId="9" fillId="0" borderId="0" xfId="40" applyFont="1" applyAlignment="1">
      <alignment horizontal="justify" vertical="top" wrapText="1"/>
    </xf>
    <xf numFmtId="4" fontId="9" fillId="0" borderId="0" xfId="40" applyNumberFormat="1" applyFont="1" applyAlignment="1">
      <alignment horizontal="right" wrapText="1"/>
    </xf>
    <xf numFmtId="4" fontId="9" fillId="0" borderId="0" xfId="40" applyNumberFormat="1" applyFont="1" applyAlignment="1" applyProtection="1">
      <alignment horizontal="right" wrapText="1"/>
      <protection hidden="1"/>
    </xf>
    <xf numFmtId="0" fontId="17" fillId="0" borderId="3" xfId="40" applyFont="1" applyBorder="1" applyAlignment="1">
      <alignment vertical="top" wrapText="1"/>
    </xf>
    <xf numFmtId="0" fontId="9" fillId="0" borderId="4" xfId="40" applyFont="1" applyBorder="1" applyAlignment="1">
      <alignment horizontal="center" wrapText="1"/>
    </xf>
    <xf numFmtId="4" fontId="9" fillId="0" borderId="4" xfId="40" applyNumberFormat="1" applyFont="1" applyBorder="1" applyAlignment="1">
      <alignment horizontal="right" wrapText="1"/>
    </xf>
    <xf numFmtId="4" fontId="9" fillId="0" borderId="4" xfId="40" applyNumberFormat="1" applyFont="1" applyBorder="1" applyAlignment="1" applyProtection="1">
      <alignment horizontal="right" wrapText="1"/>
      <protection hidden="1"/>
    </xf>
    <xf numFmtId="4" fontId="30" fillId="0" borderId="0" xfId="40" applyNumberFormat="1" applyFont="1" applyAlignment="1">
      <alignment horizontal="right" wrapText="1"/>
    </xf>
    <xf numFmtId="0" fontId="17" fillId="1" borderId="0" xfId="1" applyFont="1" applyFill="1" applyAlignment="1">
      <alignment horizontal="left" vertical="top" wrapText="1" shrinkToFit="1"/>
    </xf>
    <xf numFmtId="4" fontId="9" fillId="0" borderId="0" xfId="0" applyNumberFormat="1" applyFont="1" applyAlignment="1" applyProtection="1">
      <alignment horizontal="right"/>
      <protection locked="0"/>
    </xf>
    <xf numFmtId="4" fontId="9" fillId="0" borderId="0" xfId="0" applyNumberFormat="1" applyFont="1" applyAlignment="1" applyProtection="1">
      <alignment horizontal="right" wrapText="1"/>
      <protection locked="0"/>
    </xf>
    <xf numFmtId="0" fontId="17" fillId="0" borderId="0" xfId="0" applyFont="1" applyAlignment="1">
      <alignment vertical="top" wrapText="1"/>
    </xf>
    <xf numFmtId="0" fontId="9" fillId="0" borderId="0" xfId="0" applyFont="1" applyAlignment="1">
      <alignment horizontal="center" vertical="top" wrapText="1"/>
    </xf>
    <xf numFmtId="170" fontId="29" fillId="0" borderId="0" xfId="0" applyNumberFormat="1" applyFont="1"/>
    <xf numFmtId="0" fontId="29" fillId="0" borderId="0" xfId="0" applyFont="1"/>
    <xf numFmtId="0" fontId="9" fillId="0" borderId="0" xfId="42" applyFont="1" applyAlignment="1">
      <alignment vertical="top" wrapText="1"/>
    </xf>
    <xf numFmtId="0" fontId="29" fillId="0" borderId="0" xfId="42" applyFont="1" applyAlignment="1">
      <alignment horizontal="center"/>
    </xf>
    <xf numFmtId="4" fontId="29" fillId="0" borderId="0" xfId="42" applyNumberFormat="1" applyFont="1" applyAlignment="1">
      <alignment horizontal="right"/>
    </xf>
    <xf numFmtId="4" fontId="30" fillId="0" borderId="0" xfId="42" applyNumberFormat="1" applyFont="1" applyAlignment="1">
      <alignment horizontal="right" wrapText="1"/>
    </xf>
    <xf numFmtId="4" fontId="17" fillId="3" borderId="2" xfId="0" applyNumberFormat="1" applyFont="1" applyFill="1" applyBorder="1" applyAlignment="1">
      <alignment horizontal="center" wrapText="1"/>
    </xf>
    <xf numFmtId="4" fontId="9" fillId="0" borderId="0" xfId="33" applyNumberFormat="1" applyFont="1" applyAlignment="1" applyProtection="1">
      <alignment horizontal="right" wrapText="1"/>
      <protection hidden="1"/>
    </xf>
    <xf numFmtId="44" fontId="9" fillId="0" borderId="0" xfId="8001" applyFont="1" applyAlignment="1" applyProtection="1">
      <alignment horizontal="right" wrapText="1"/>
      <protection hidden="1"/>
    </xf>
    <xf numFmtId="44" fontId="9" fillId="0" borderId="0" xfId="8001" applyFont="1" applyAlignment="1">
      <alignment horizontal="left" vertical="top" wrapText="1"/>
    </xf>
    <xf numFmtId="44" fontId="17" fillId="0" borderId="5" xfId="8001" applyFont="1" applyBorder="1" applyAlignment="1" applyProtection="1">
      <alignment horizontal="right" wrapText="1"/>
      <protection hidden="1"/>
    </xf>
    <xf numFmtId="44" fontId="9" fillId="0" borderId="0" xfId="8001" applyFont="1" applyAlignment="1">
      <alignment horizontal="right"/>
    </xf>
    <xf numFmtId="44" fontId="9" fillId="0" borderId="0" xfId="8001" applyFont="1" applyAlignment="1">
      <alignment horizontal="right" wrapText="1"/>
    </xf>
    <xf numFmtId="0" fontId="9" fillId="0" borderId="0" xfId="0" applyFont="1" applyAlignment="1">
      <alignment vertical="top"/>
    </xf>
    <xf numFmtId="44" fontId="17" fillId="0" borderId="0" xfId="8001" applyFont="1" applyAlignment="1">
      <alignment wrapText="1"/>
    </xf>
    <xf numFmtId="0" fontId="135" fillId="0" borderId="0" xfId="33" applyFont="1"/>
    <xf numFmtId="44" fontId="17" fillId="0" borderId="0" xfId="8001" applyFont="1" applyAlignment="1">
      <alignment horizontal="right" wrapText="1"/>
    </xf>
    <xf numFmtId="44" fontId="17" fillId="0" borderId="1" xfId="8001" applyFont="1" applyBorder="1" applyAlignment="1">
      <alignment horizontal="right" wrapText="1"/>
    </xf>
    <xf numFmtId="0" fontId="17" fillId="0" borderId="4" xfId="33" applyFont="1" applyBorder="1" applyAlignment="1">
      <alignment horizontal="center" wrapText="1"/>
    </xf>
    <xf numFmtId="4" fontId="17" fillId="0" borderId="4" xfId="33" applyNumberFormat="1" applyFont="1" applyBorder="1" applyAlignment="1">
      <alignment horizontal="right" wrapText="1"/>
    </xf>
    <xf numFmtId="0" fontId="17" fillId="0" borderId="4" xfId="40" applyFont="1" applyBorder="1" applyAlignment="1">
      <alignment horizontal="center" wrapText="1"/>
    </xf>
    <xf numFmtId="4" fontId="17" fillId="0" borderId="4" xfId="40" applyNumberFormat="1" applyFont="1" applyBorder="1" applyAlignment="1">
      <alignment horizontal="right" wrapText="1"/>
    </xf>
    <xf numFmtId="4" fontId="17" fillId="0" borderId="4" xfId="40" applyNumberFormat="1" applyFont="1" applyBorder="1" applyAlignment="1" applyProtection="1">
      <alignment horizontal="right" wrapText="1"/>
      <protection hidden="1"/>
    </xf>
    <xf numFmtId="44" fontId="21" fillId="0" borderId="0" xfId="8001" applyFont="1" applyAlignment="1">
      <alignment horizontal="right"/>
    </xf>
    <xf numFmtId="44" fontId="21" fillId="0" borderId="1" xfId="8001" applyFont="1" applyBorder="1" applyAlignment="1">
      <alignment horizontal="right"/>
    </xf>
    <xf numFmtId="0" fontId="9" fillId="0" borderId="0" xfId="1" applyFont="1" applyAlignment="1">
      <alignment horizontal="right" wrapText="1"/>
    </xf>
    <xf numFmtId="0" fontId="9" fillId="0" borderId="1" xfId="1" applyFont="1" applyBorder="1" applyAlignment="1">
      <alignment horizontal="right" wrapText="1"/>
    </xf>
    <xf numFmtId="0" fontId="138" fillId="0" borderId="0" xfId="8002" applyFont="1" applyAlignment="1">
      <alignment vertical="top"/>
    </xf>
    <xf numFmtId="0" fontId="138" fillId="0" borderId="0" xfId="8002" applyFont="1" applyAlignment="1">
      <alignment horizontal="right"/>
    </xf>
    <xf numFmtId="0" fontId="138" fillId="0" borderId="0" xfId="8003" applyFont="1" applyFill="1" applyAlignment="1">
      <alignment horizontal="left" vertical="top"/>
    </xf>
    <xf numFmtId="0" fontId="138" fillId="0" borderId="0" xfId="8003" applyFont="1" applyFill="1" applyAlignment="1">
      <alignment horizontal="justify" vertical="top" wrapText="1"/>
    </xf>
    <xf numFmtId="0" fontId="138" fillId="0" borderId="0" xfId="8003" applyFont="1" applyFill="1" applyAlignment="1">
      <alignment horizontal="right" wrapText="1"/>
    </xf>
    <xf numFmtId="4" fontId="138" fillId="0" borderId="0" xfId="8003" applyNumberFormat="1" applyFont="1" applyFill="1" applyAlignment="1">
      <alignment horizontal="right"/>
    </xf>
    <xf numFmtId="0" fontId="138" fillId="0" borderId="0" xfId="8003" quotePrefix="1" applyFont="1" applyFill="1" applyAlignment="1">
      <alignment horizontal="justify" vertical="top" wrapText="1"/>
    </xf>
    <xf numFmtId="4" fontId="138" fillId="0" borderId="0" xfId="8003" quotePrefix="1" applyNumberFormat="1" applyFont="1" applyFill="1" applyAlignment="1">
      <alignment horizontal="justify" vertical="top" wrapText="1"/>
    </xf>
    <xf numFmtId="1" fontId="140" fillId="0" borderId="0" xfId="8002" applyNumberFormat="1" applyFont="1" applyAlignment="1">
      <alignment horizontal="left" vertical="top"/>
    </xf>
    <xf numFmtId="0" fontId="141" fillId="0" borderId="0" xfId="8002" applyFont="1" applyAlignment="1">
      <alignment horizontal="left" vertical="top"/>
    </xf>
    <xf numFmtId="0" fontId="142" fillId="0" borderId="0" xfId="8002" applyFont="1" applyAlignment="1">
      <alignment horizontal="justify" vertical="top" wrapText="1"/>
    </xf>
    <xf numFmtId="0" fontId="142" fillId="0" borderId="0" xfId="8002" applyFont="1" applyAlignment="1">
      <alignment horizontal="right" wrapText="1"/>
    </xf>
    <xf numFmtId="4" fontId="143" fillId="0" borderId="0" xfId="8002" applyNumberFormat="1" applyFont="1" applyAlignment="1">
      <alignment horizontal="right"/>
    </xf>
    <xf numFmtId="0" fontId="143" fillId="0" borderId="0" xfId="8002" applyFont="1" applyAlignment="1">
      <alignment horizontal="right"/>
    </xf>
    <xf numFmtId="0" fontId="143" fillId="0" borderId="0" xfId="8002" applyFont="1" applyAlignment="1">
      <alignment vertical="top"/>
    </xf>
    <xf numFmtId="1" fontId="24" fillId="0" borderId="0" xfId="8002" applyNumberFormat="1" applyFont="1" applyAlignment="1">
      <alignment horizontal="left" vertical="top"/>
    </xf>
    <xf numFmtId="0" fontId="13" fillId="0" borderId="0" xfId="8002" applyFont="1" applyAlignment="1">
      <alignment horizontal="left" vertical="top"/>
    </xf>
    <xf numFmtId="0" fontId="138" fillId="0" borderId="0" xfId="8002" applyFont="1" applyAlignment="1">
      <alignment horizontal="justify" vertical="top" wrapText="1"/>
    </xf>
    <xf numFmtId="0" fontId="138" fillId="0" borderId="0" xfId="8002" applyFont="1" applyAlignment="1">
      <alignment horizontal="right" wrapText="1"/>
    </xf>
    <xf numFmtId="4" fontId="138" fillId="0" borderId="0" xfId="8002" applyNumberFormat="1" applyFont="1" applyAlignment="1">
      <alignment horizontal="right"/>
    </xf>
    <xf numFmtId="1" fontId="140" fillId="0" borderId="34" xfId="8002" applyNumberFormat="1" applyFont="1" applyBorder="1" applyAlignment="1">
      <alignment horizontal="left" vertical="top"/>
    </xf>
    <xf numFmtId="0" fontId="144" fillId="0" borderId="34" xfId="8002" applyFont="1" applyBorder="1" applyAlignment="1">
      <alignment horizontal="left" vertical="top"/>
    </xf>
    <xf numFmtId="0" fontId="140" fillId="0" borderId="34" xfId="8002" applyFont="1" applyBorder="1" applyAlignment="1">
      <alignment horizontal="justify" vertical="top" wrapText="1"/>
    </xf>
    <xf numFmtId="0" fontId="140" fillId="0" borderId="34" xfId="8002" applyFont="1" applyBorder="1" applyAlignment="1">
      <alignment horizontal="right" wrapText="1"/>
    </xf>
    <xf numFmtId="4" fontId="140" fillId="0" borderId="34" xfId="8002" applyNumberFormat="1" applyFont="1" applyBorder="1" applyAlignment="1">
      <alignment horizontal="right" wrapText="1"/>
    </xf>
    <xf numFmtId="0" fontId="145" fillId="0" borderId="0" xfId="8002" applyFont="1" applyAlignment="1">
      <alignment horizontal="right" wrapText="1"/>
    </xf>
    <xf numFmtId="1" fontId="136" fillId="0" borderId="0" xfId="8002" applyNumberFormat="1" applyAlignment="1">
      <alignment horizontal="left" vertical="top"/>
    </xf>
    <xf numFmtId="1" fontId="138" fillId="0" borderId="0" xfId="8002" applyNumberFormat="1" applyFont="1" applyAlignment="1">
      <alignment horizontal="justify" vertical="top" wrapText="1"/>
    </xf>
    <xf numFmtId="1" fontId="138" fillId="0" borderId="0" xfId="8002" quotePrefix="1" applyNumberFormat="1" applyFont="1" applyAlignment="1">
      <alignment horizontal="justify" vertical="top" wrapText="1"/>
    </xf>
    <xf numFmtId="0" fontId="136" fillId="0" borderId="0" xfId="8002"/>
    <xf numFmtId="4" fontId="136" fillId="0" borderId="0" xfId="8002" applyNumberFormat="1"/>
    <xf numFmtId="0" fontId="71" fillId="0" borderId="0" xfId="8002" applyFont="1" applyAlignment="1">
      <alignment vertical="top" wrapText="1"/>
    </xf>
    <xf numFmtId="1" fontId="138" fillId="0" borderId="0" xfId="8002" applyNumberFormat="1" applyFont="1" applyAlignment="1">
      <alignment vertical="top" wrapText="1"/>
    </xf>
    <xf numFmtId="0" fontId="138" fillId="0" borderId="0" xfId="8002" applyFont="1" applyAlignment="1">
      <alignment horizontal="left" vertical="top"/>
    </xf>
    <xf numFmtId="0" fontId="13" fillId="0" borderId="0" xfId="8002" applyFont="1" applyAlignment="1">
      <alignment horizontal="left" vertical="top" wrapText="1"/>
    </xf>
    <xf numFmtId="1" fontId="147" fillId="0" borderId="0" xfId="8002" applyNumberFormat="1" applyFont="1" applyAlignment="1">
      <alignment horizontal="left" vertical="top"/>
    </xf>
    <xf numFmtId="0" fontId="138" fillId="0" borderId="1" xfId="8002" applyFont="1" applyBorder="1" applyAlignment="1">
      <alignment horizontal="right"/>
    </xf>
    <xf numFmtId="4" fontId="138" fillId="0" borderId="34" xfId="8002" applyNumberFormat="1" applyFont="1" applyBorder="1" applyAlignment="1">
      <alignment horizontal="right"/>
    </xf>
    <xf numFmtId="4" fontId="138" fillId="0" borderId="34" xfId="8002" applyNumberFormat="1" applyFont="1" applyBorder="1" applyAlignment="1">
      <alignment horizontal="right" wrapText="1"/>
    </xf>
    <xf numFmtId="0" fontId="138" fillId="0" borderId="1" xfId="8002" applyFont="1" applyBorder="1" applyAlignment="1">
      <alignment horizontal="left" vertical="top"/>
    </xf>
    <xf numFmtId="0" fontId="13" fillId="0" borderId="1" xfId="8002" applyFont="1" applyBorder="1" applyAlignment="1">
      <alignment horizontal="left" vertical="top" wrapText="1"/>
    </xf>
    <xf numFmtId="0" fontId="138" fillId="0" borderId="1" xfId="8002" applyFont="1" applyBorder="1" applyAlignment="1">
      <alignment horizontal="justify" vertical="top" wrapText="1"/>
    </xf>
    <xf numFmtId="0" fontId="138" fillId="0" borderId="1" xfId="8002" applyFont="1" applyBorder="1" applyAlignment="1">
      <alignment horizontal="right" wrapText="1"/>
    </xf>
    <xf numFmtId="4" fontId="138" fillId="0" borderId="1" xfId="8002" applyNumberFormat="1" applyFont="1" applyBorder="1" applyAlignment="1">
      <alignment horizontal="right"/>
    </xf>
    <xf numFmtId="1" fontId="138" fillId="0" borderId="0" xfId="8002" applyNumberFormat="1" applyFont="1" applyAlignment="1">
      <alignment horizontal="left" vertical="top"/>
    </xf>
    <xf numFmtId="4" fontId="138" fillId="0" borderId="0" xfId="8002" applyNumberFormat="1" applyFont="1" applyAlignment="1">
      <alignment vertical="top"/>
    </xf>
    <xf numFmtId="1" fontId="138" fillId="0" borderId="34" xfId="8002" applyNumberFormat="1" applyFont="1" applyBorder="1" applyAlignment="1">
      <alignment horizontal="left" vertical="top"/>
    </xf>
    <xf numFmtId="0" fontId="13" fillId="0" borderId="34" xfId="8002" applyFont="1" applyBorder="1" applyAlignment="1">
      <alignment horizontal="left" vertical="top"/>
    </xf>
    <xf numFmtId="0" fontId="138" fillId="0" borderId="34" xfId="8002" applyFont="1" applyBorder="1" applyAlignment="1">
      <alignment horizontal="justify" vertical="top" wrapText="1"/>
    </xf>
    <xf numFmtId="0" fontId="138" fillId="0" borderId="34" xfId="8002" applyFont="1" applyBorder="1" applyAlignment="1">
      <alignment horizontal="right" wrapText="1"/>
    </xf>
    <xf numFmtId="4" fontId="140" fillId="0" borderId="0" xfId="8002" applyNumberFormat="1" applyFont="1" applyAlignment="1">
      <alignment horizontal="right"/>
    </xf>
    <xf numFmtId="4" fontId="140" fillId="0" borderId="34" xfId="8002" applyNumberFormat="1" applyFont="1" applyBorder="1" applyAlignment="1">
      <alignment horizontal="right"/>
    </xf>
    <xf numFmtId="0" fontId="138" fillId="0" borderId="0" xfId="8002" applyFont="1"/>
    <xf numFmtId="0" fontId="148" fillId="0" borderId="0" xfId="8002" applyFont="1"/>
    <xf numFmtId="0" fontId="143" fillId="0" borderId="0" xfId="8002" applyFont="1"/>
    <xf numFmtId="0" fontId="149" fillId="0" borderId="0" xfId="8002" applyFont="1"/>
    <xf numFmtId="0" fontId="136" fillId="0" borderId="0" xfId="8002" applyAlignment="1">
      <alignment horizontal="right"/>
    </xf>
    <xf numFmtId="0" fontId="136" fillId="0" borderId="0" xfId="8002" quotePrefix="1" applyAlignment="1">
      <alignment wrapText="1"/>
    </xf>
    <xf numFmtId="0" fontId="136" fillId="0" borderId="0" xfId="8002" quotePrefix="1" applyAlignment="1">
      <alignment vertical="top" wrapText="1"/>
    </xf>
    <xf numFmtId="49" fontId="71" fillId="0" borderId="0" xfId="8002" applyNumberFormat="1" applyFont="1" applyAlignment="1">
      <alignment vertical="top" wrapText="1"/>
    </xf>
    <xf numFmtId="1" fontId="138" fillId="0" borderId="0" xfId="8002" quotePrefix="1" applyNumberFormat="1" applyFont="1" applyAlignment="1">
      <alignment horizontal="left" vertical="top" wrapText="1"/>
    </xf>
    <xf numFmtId="0" fontId="138" fillId="0" borderId="0" xfId="8002" applyFont="1" applyAlignment="1">
      <alignment horizontal="left" vertical="top" wrapText="1"/>
    </xf>
    <xf numFmtId="10" fontId="138" fillId="0" borderId="0" xfId="8002" applyNumberFormat="1" applyFont="1" applyAlignment="1">
      <alignment horizontal="right"/>
    </xf>
    <xf numFmtId="0" fontId="138" fillId="0" borderId="34" xfId="8002" applyFont="1" applyBorder="1" applyAlignment="1">
      <alignment horizontal="left" vertical="top"/>
    </xf>
    <xf numFmtId="0" fontId="13" fillId="0" borderId="34" xfId="8002" applyFont="1" applyBorder="1" applyAlignment="1">
      <alignment horizontal="left" vertical="top" wrapText="1"/>
    </xf>
    <xf numFmtId="0" fontId="151" fillId="0" borderId="0" xfId="8002" applyFont="1" applyAlignment="1">
      <alignment horizontal="left" vertical="top" wrapText="1"/>
    </xf>
    <xf numFmtId="0" fontId="138" fillId="0" borderId="0" xfId="8002" applyFont="1" applyAlignment="1">
      <alignment vertical="top" wrapText="1"/>
    </xf>
    <xf numFmtId="0" fontId="138" fillId="0" borderId="0" xfId="8002" applyFont="1" applyAlignment="1">
      <alignment horizontal="left"/>
    </xf>
    <xf numFmtId="0" fontId="18" fillId="0" borderId="0" xfId="8002" applyFont="1" applyAlignment="1">
      <alignment horizontal="left" vertical="top" wrapText="1"/>
    </xf>
    <xf numFmtId="1" fontId="148" fillId="0" borderId="0" xfId="8002" applyNumberFormat="1" applyFont="1"/>
    <xf numFmtId="0" fontId="18" fillId="0" borderId="0" xfId="8002" applyFont="1" applyAlignment="1">
      <alignment horizontal="justify" vertical="top" wrapText="1"/>
    </xf>
    <xf numFmtId="0" fontId="148" fillId="0" borderId="0" xfId="8002" applyFont="1" applyAlignment="1">
      <alignment horizontal="right"/>
    </xf>
    <xf numFmtId="0" fontId="136" fillId="0" borderId="0" xfId="8002" applyAlignment="1">
      <alignment vertical="top"/>
    </xf>
    <xf numFmtId="0" fontId="136" fillId="0" borderId="0" xfId="8002" applyAlignment="1">
      <alignment vertical="top" wrapText="1"/>
    </xf>
    <xf numFmtId="0" fontId="154" fillId="0" borderId="0" xfId="8002" applyFont="1"/>
    <xf numFmtId="0" fontId="136" fillId="0" borderId="0" xfId="8002" applyAlignment="1">
      <alignment wrapText="1"/>
    </xf>
    <xf numFmtId="0" fontId="21" fillId="0" borderId="2" xfId="1" applyFont="1" applyBorder="1"/>
    <xf numFmtId="44" fontId="21" fillId="0" borderId="2" xfId="8001" applyFont="1" applyBorder="1" applyAlignment="1">
      <alignment horizontal="right"/>
    </xf>
    <xf numFmtId="0" fontId="9" fillId="0" borderId="1" xfId="1" applyFont="1" applyBorder="1"/>
    <xf numFmtId="4" fontId="9" fillId="0" borderId="1" xfId="6" applyNumberFormat="1" applyBorder="1" applyAlignment="1">
      <alignment horizontal="right" vertical="top" wrapText="1"/>
    </xf>
    <xf numFmtId="4" fontId="9" fillId="0" borderId="1" xfId="6" applyNumberFormat="1" applyBorder="1" applyAlignment="1">
      <alignment vertical="top"/>
    </xf>
    <xf numFmtId="0" fontId="9" fillId="0" borderId="1" xfId="6" applyBorder="1" applyAlignment="1">
      <alignment horizontal="right" vertical="top"/>
    </xf>
    <xf numFmtId="0" fontId="9" fillId="0" borderId="1" xfId="6" applyBorder="1" applyAlignment="1">
      <alignment horizontal="left" vertical="top"/>
    </xf>
    <xf numFmtId="0" fontId="14" fillId="0" borderId="0" xfId="1" applyFont="1"/>
    <xf numFmtId="44" fontId="14" fillId="0" borderId="0" xfId="8001" applyFont="1" applyAlignment="1">
      <alignment horizontal="right"/>
    </xf>
    <xf numFmtId="0" fontId="14" fillId="0" borderId="1" xfId="1" applyFont="1" applyBorder="1"/>
    <xf numFmtId="44" fontId="14" fillId="0" borderId="1" xfId="8001" applyFont="1" applyBorder="1" applyAlignment="1">
      <alignment horizontal="right"/>
    </xf>
    <xf numFmtId="1" fontId="137" fillId="0" borderId="0" xfId="8002" applyNumberFormat="1" applyFont="1" applyAlignment="1">
      <alignment vertical="top" wrapText="1"/>
    </xf>
    <xf numFmtId="0" fontId="0" fillId="0" borderId="0" xfId="0" applyAlignment="1">
      <alignment wrapText="1"/>
    </xf>
    <xf numFmtId="44" fontId="21" fillId="0" borderId="0" xfId="8001" applyFont="1" applyBorder="1" applyAlignment="1">
      <alignment horizontal="right"/>
    </xf>
    <xf numFmtId="0" fontId="33" fillId="0" borderId="0" xfId="3784"/>
    <xf numFmtId="0" fontId="29" fillId="0" borderId="0" xfId="5343" applyFont="1"/>
    <xf numFmtId="0" fontId="135" fillId="0" borderId="0" xfId="5343" applyFont="1"/>
    <xf numFmtId="0" fontId="17" fillId="0" borderId="3" xfId="5343" applyFont="1" applyBorder="1" applyAlignment="1">
      <alignment vertical="top" wrapText="1"/>
    </xf>
    <xf numFmtId="0" fontId="17" fillId="0" borderId="4" xfId="5343" applyFont="1" applyBorder="1" applyAlignment="1">
      <alignment horizontal="center" wrapText="1"/>
    </xf>
    <xf numFmtId="4" fontId="17" fillId="0" borderId="4" xfId="5343" applyNumberFormat="1" applyFont="1" applyBorder="1" applyAlignment="1">
      <alignment horizontal="right" wrapText="1"/>
    </xf>
    <xf numFmtId="4" fontId="17" fillId="0" borderId="4" xfId="5343" applyNumberFormat="1" applyFont="1" applyBorder="1" applyAlignment="1" applyProtection="1">
      <alignment horizontal="right" wrapText="1"/>
      <protection hidden="1"/>
    </xf>
    <xf numFmtId="1" fontId="17" fillId="59" borderId="0" xfId="0" applyNumberFormat="1" applyFont="1" applyFill="1" applyAlignment="1">
      <alignment horizontal="left" vertical="top" wrapText="1"/>
    </xf>
    <xf numFmtId="0" fontId="29" fillId="60" borderId="0" xfId="0" applyFont="1" applyFill="1" applyAlignment="1">
      <alignment horizontal="left" vertical="top" wrapText="1"/>
    </xf>
    <xf numFmtId="4" fontId="29" fillId="60" borderId="0" xfId="0" applyNumberFormat="1" applyFont="1" applyFill="1" applyAlignment="1">
      <alignment horizontal="center"/>
    </xf>
    <xf numFmtId="2" fontId="29" fillId="60" borderId="0" xfId="0" applyNumberFormat="1" applyFont="1" applyFill="1" applyAlignment="1">
      <alignment horizontal="right"/>
    </xf>
    <xf numFmtId="4" fontId="9" fillId="60" borderId="0" xfId="0" applyNumberFormat="1" applyFont="1" applyFill="1" applyAlignment="1">
      <alignment wrapText="1"/>
    </xf>
    <xf numFmtId="4" fontId="30" fillId="60" borderId="0" xfId="0" applyNumberFormat="1" applyFont="1" applyFill="1" applyAlignment="1">
      <alignment horizontal="right" wrapText="1"/>
    </xf>
    <xf numFmtId="0" fontId="30" fillId="60" borderId="0" xfId="0" applyFont="1" applyFill="1" applyAlignment="1">
      <alignment horizontal="left" vertical="top" wrapText="1"/>
    </xf>
    <xf numFmtId="4" fontId="9" fillId="60" borderId="0" xfId="0" applyNumberFormat="1" applyFont="1" applyFill="1" applyAlignment="1">
      <alignment horizontal="right" wrapText="1"/>
    </xf>
    <xf numFmtId="0" fontId="9" fillId="60" borderId="0" xfId="0" applyFont="1" applyFill="1" applyAlignment="1">
      <alignment horizontal="left" vertical="top" wrapText="1"/>
    </xf>
    <xf numFmtId="0" fontId="27" fillId="60" borderId="0" xfId="0" applyFont="1" applyFill="1" applyAlignment="1">
      <alignment horizontal="left" vertical="top" wrapText="1"/>
    </xf>
    <xf numFmtId="4" fontId="30" fillId="60" borderId="0" xfId="33" applyNumberFormat="1" applyFont="1" applyFill="1" applyAlignment="1">
      <alignment horizontal="right" wrapText="1"/>
    </xf>
    <xf numFmtId="0" fontId="9" fillId="60" borderId="0" xfId="0" applyFont="1" applyFill="1" applyAlignment="1">
      <alignment vertical="top"/>
    </xf>
    <xf numFmtId="0" fontId="17" fillId="0" borderId="0" xfId="0" applyFont="1" applyAlignment="1">
      <alignment horizontal="left" vertical="top" wrapText="1"/>
    </xf>
    <xf numFmtId="44" fontId="9" fillId="60" borderId="0" xfId="8001" applyFont="1" applyFill="1" applyAlignment="1" applyProtection="1">
      <alignment horizontal="right" wrapText="1"/>
    </xf>
    <xf numFmtId="1" fontId="17" fillId="1" borderId="0" xfId="0" applyNumberFormat="1" applyFont="1" applyFill="1" applyAlignment="1" applyProtection="1">
      <alignment horizontal="left" vertical="top" wrapText="1"/>
      <protection locked="0"/>
    </xf>
    <xf numFmtId="0" fontId="29" fillId="0" borderId="0" xfId="0" applyFont="1" applyAlignment="1" applyProtection="1">
      <alignment horizontal="left" vertical="top" wrapText="1"/>
      <protection locked="0"/>
    </xf>
    <xf numFmtId="4" fontId="29" fillId="0" borderId="0" xfId="0" applyNumberFormat="1" applyFont="1" applyAlignment="1" applyProtection="1">
      <alignment horizontal="center"/>
      <protection locked="0"/>
    </xf>
    <xf numFmtId="2" fontId="29" fillId="0" borderId="0" xfId="0" applyNumberFormat="1" applyFont="1" applyAlignment="1" applyProtection="1">
      <alignment horizontal="right"/>
      <protection locked="0"/>
    </xf>
    <xf numFmtId="4" fontId="9" fillId="0" borderId="0" xfId="0" applyNumberFormat="1" applyFont="1" applyAlignment="1" applyProtection="1">
      <alignment wrapText="1"/>
      <protection locked="0"/>
    </xf>
    <xf numFmtId="44" fontId="9" fillId="0" borderId="0" xfId="8001" applyFont="1" applyAlignment="1" applyProtection="1">
      <alignment horizontal="right" wrapText="1"/>
      <protection locked="0"/>
    </xf>
    <xf numFmtId="0" fontId="17" fillId="0" borderId="0" xfId="1" applyFont="1" applyAlignment="1">
      <alignment horizontal="left" vertical="top" wrapText="1"/>
    </xf>
    <xf numFmtId="4" fontId="17" fillId="3" borderId="2" xfId="0" applyNumberFormat="1" applyFont="1" applyFill="1" applyBorder="1" applyAlignment="1">
      <alignment horizontal="center" wrapText="1"/>
    </xf>
    <xf numFmtId="0" fontId="9" fillId="0" borderId="0" xfId="0" applyFont="1" applyAlignment="1">
      <alignment horizontal="left" vertical="top" wrapText="1"/>
    </xf>
    <xf numFmtId="0" fontId="19" fillId="0" borderId="0" xfId="1" applyFont="1" applyAlignment="1">
      <alignment horizontal="left" vertical="center" wrapText="1"/>
    </xf>
    <xf numFmtId="0" fontId="17" fillId="0" borderId="0" xfId="4" applyFont="1" applyAlignment="1">
      <alignment horizontal="left" vertical="top" wrapText="1"/>
    </xf>
    <xf numFmtId="0" fontId="17" fillId="0" borderId="0" xfId="4" applyFont="1" applyAlignment="1">
      <alignment horizontal="left" vertical="center" wrapText="1"/>
    </xf>
    <xf numFmtId="0" fontId="28" fillId="0" borderId="0" xfId="1" applyFont="1" applyAlignment="1">
      <alignment horizontal="left" vertical="top" wrapText="1"/>
    </xf>
    <xf numFmtId="0" fontId="21" fillId="0" borderId="0" xfId="1" applyFont="1" applyAlignment="1">
      <alignment horizontal="left" vertical="top" wrapText="1"/>
    </xf>
    <xf numFmtId="0" fontId="17" fillId="0" borderId="0" xfId="0" applyFont="1" applyAlignment="1">
      <alignment horizontal="left" vertical="top" wrapText="1"/>
    </xf>
    <xf numFmtId="0" fontId="9" fillId="0" borderId="0" xfId="1" applyFont="1" applyAlignment="1">
      <alignment horizontal="left" vertical="top" wrapText="1"/>
    </xf>
    <xf numFmtId="1" fontId="19" fillId="0" borderId="0" xfId="8002" applyNumberFormat="1" applyFont="1" applyAlignment="1">
      <alignment horizontal="left" vertical="top" wrapText="1"/>
    </xf>
    <xf numFmtId="1" fontId="137" fillId="0" borderId="0" xfId="8002" applyNumberFormat="1" applyFont="1" applyAlignment="1">
      <alignment horizontal="left" vertical="top"/>
    </xf>
    <xf numFmtId="0" fontId="138" fillId="0" borderId="0" xfId="8003" quotePrefix="1" applyFont="1" applyFill="1" applyAlignment="1">
      <alignment horizontal="justify" vertical="top" wrapText="1"/>
    </xf>
    <xf numFmtId="1" fontId="138" fillId="0" borderId="0" xfId="8003" applyNumberFormat="1" applyFont="1" applyFill="1" applyAlignment="1">
      <alignment horizontal="left" vertical="top"/>
    </xf>
    <xf numFmtId="1" fontId="19" fillId="0" borderId="0" xfId="8002" applyNumberFormat="1" applyFont="1" applyAlignment="1">
      <alignment horizontal="left" vertical="top"/>
    </xf>
    <xf numFmtId="0" fontId="136" fillId="0" borderId="0" xfId="8002"/>
    <xf numFmtId="1" fontId="137" fillId="0" borderId="0" xfId="8002" applyNumberFormat="1" applyFont="1" applyAlignment="1">
      <alignment horizontal="left" vertical="top" wrapText="1"/>
    </xf>
    <xf numFmtId="1" fontId="138" fillId="0" borderId="0" xfId="8003" applyNumberFormat="1" applyFont="1" applyFill="1" applyAlignment="1">
      <alignment horizontal="center" vertical="top"/>
    </xf>
    <xf numFmtId="0" fontId="138" fillId="0" borderId="0" xfId="8003" applyFont="1" applyFill="1" applyAlignment="1">
      <alignment horizontal="left" vertical="top"/>
    </xf>
    <xf numFmtId="1" fontId="24" fillId="0" borderId="0" xfId="8002" applyNumberFormat="1" applyFont="1" applyAlignment="1">
      <alignment horizontal="left" vertical="top"/>
    </xf>
    <xf numFmtId="0" fontId="9" fillId="0" borderId="0" xfId="0" applyFont="1" applyAlignment="1" applyProtection="1">
      <alignment horizontal="justify" vertical="top" wrapText="1"/>
      <protection locked="0"/>
    </xf>
    <xf numFmtId="0" fontId="9" fillId="0" borderId="0" xfId="0" applyFont="1" applyAlignment="1" applyProtection="1">
      <alignment horizontal="center" wrapText="1"/>
      <protection locked="0"/>
    </xf>
    <xf numFmtId="4" fontId="29" fillId="0" borderId="0" xfId="0" applyNumberFormat="1" applyFont="1" applyAlignment="1" applyProtection="1">
      <alignment horizontal="right"/>
      <protection locked="0"/>
    </xf>
    <xf numFmtId="44" fontId="9" fillId="0" borderId="0" xfId="8001" applyFont="1" applyAlignment="1" applyProtection="1">
      <alignment horizontal="right"/>
      <protection locked="0"/>
    </xf>
    <xf numFmtId="1" fontId="17" fillId="59" borderId="0" xfId="0" applyNumberFormat="1" applyFont="1" applyFill="1" applyAlignment="1" applyProtection="1">
      <alignment horizontal="left" vertical="top" wrapText="1"/>
    </xf>
    <xf numFmtId="0" fontId="29" fillId="60" borderId="0" xfId="0" applyFont="1" applyFill="1" applyAlignment="1" applyProtection="1">
      <alignment horizontal="left" vertical="top" wrapText="1"/>
    </xf>
    <xf numFmtId="4" fontId="29" fillId="60" borderId="0" xfId="0" applyNumberFormat="1" applyFont="1" applyFill="1" applyAlignment="1" applyProtection="1">
      <alignment horizontal="center"/>
    </xf>
    <xf numFmtId="2" fontId="29" fillId="60" borderId="0" xfId="0" applyNumberFormat="1" applyFont="1" applyFill="1" applyAlignment="1" applyProtection="1">
      <alignment horizontal="right"/>
    </xf>
    <xf numFmtId="4" fontId="9" fillId="60" borderId="0" xfId="0" applyNumberFormat="1" applyFont="1" applyFill="1" applyAlignment="1" applyProtection="1">
      <alignment wrapText="1"/>
    </xf>
    <xf numFmtId="1" fontId="17" fillId="1" borderId="0" xfId="0" applyNumberFormat="1" applyFont="1" applyFill="1" applyAlignment="1" applyProtection="1">
      <alignment horizontal="left" vertical="top" wrapText="1"/>
    </xf>
    <xf numFmtId="0" fontId="29" fillId="0" borderId="0" xfId="0" applyFont="1" applyAlignment="1" applyProtection="1">
      <alignment horizontal="left" vertical="top" wrapText="1"/>
    </xf>
    <xf numFmtId="4" fontId="29" fillId="0" borderId="0" xfId="0" applyNumberFormat="1" applyFont="1" applyAlignment="1" applyProtection="1">
      <alignment horizontal="center"/>
    </xf>
    <xf numFmtId="2" fontId="29" fillId="0" borderId="0" xfId="0" applyNumberFormat="1" applyFont="1" applyAlignment="1" applyProtection="1">
      <alignment horizontal="right"/>
    </xf>
    <xf numFmtId="4" fontId="9" fillId="0" borderId="0" xfId="0" applyNumberFormat="1" applyFont="1" applyAlignment="1" applyProtection="1">
      <alignment wrapText="1"/>
    </xf>
    <xf numFmtId="44" fontId="9" fillId="0" borderId="0" xfId="8001" applyFont="1" applyAlignment="1" applyProtection="1">
      <alignment horizontal="right" wrapText="1"/>
    </xf>
    <xf numFmtId="0" fontId="9" fillId="60" borderId="0" xfId="36" applyFont="1" applyFill="1" applyAlignment="1" applyProtection="1">
      <alignment horizontal="justify" vertical="top" wrapText="1"/>
    </xf>
    <xf numFmtId="0" fontId="9" fillId="0" borderId="0" xfId="0" applyFont="1" applyAlignment="1" applyProtection="1">
      <alignment vertical="top" wrapText="1"/>
      <protection locked="0"/>
    </xf>
    <xf numFmtId="0" fontId="9" fillId="0" borderId="0" xfId="0" applyFont="1" applyAlignment="1" applyProtection="1">
      <alignment horizontal="center"/>
      <protection locked="0"/>
    </xf>
    <xf numFmtId="0" fontId="17" fillId="0" borderId="3" xfId="33" applyFont="1" applyBorder="1" applyAlignment="1" applyProtection="1">
      <alignment vertical="top" wrapText="1"/>
      <protection locked="0"/>
    </xf>
    <xf numFmtId="0" fontId="17" fillId="0" borderId="4" xfId="33" applyFont="1" applyBorder="1" applyAlignment="1" applyProtection="1">
      <alignment horizontal="center" wrapText="1"/>
      <protection locked="0"/>
    </xf>
    <xf numFmtId="4" fontId="17" fillId="0" borderId="4" xfId="33" applyNumberFormat="1" applyFont="1" applyBorder="1" applyAlignment="1" applyProtection="1">
      <alignment horizontal="right" wrapText="1"/>
      <protection locked="0"/>
    </xf>
    <xf numFmtId="44" fontId="17" fillId="0" borderId="5" xfId="8001" applyFont="1" applyBorder="1" applyAlignment="1" applyProtection="1">
      <alignment horizontal="right" wrapText="1"/>
      <protection locked="0"/>
    </xf>
    <xf numFmtId="1" fontId="17" fillId="2" borderId="0" xfId="0" applyNumberFormat="1" applyFont="1" applyFill="1" applyAlignment="1" applyProtection="1">
      <alignment horizontal="left" vertical="top" wrapText="1"/>
      <protection locked="0"/>
    </xf>
    <xf numFmtId="0" fontId="17" fillId="3" borderId="2" xfId="0" applyFont="1" applyFill="1" applyBorder="1" applyAlignment="1" applyProtection="1">
      <alignment horizontal="left" vertical="top" wrapText="1"/>
      <protection locked="0"/>
    </xf>
    <xf numFmtId="0" fontId="9" fillId="3" borderId="2" xfId="0" applyFont="1" applyFill="1" applyBorder="1" applyAlignment="1" applyProtection="1">
      <alignment horizontal="center" wrapText="1"/>
      <protection locked="0"/>
    </xf>
    <xf numFmtId="4" fontId="17" fillId="3" borderId="2" xfId="0" applyNumberFormat="1" applyFont="1" applyFill="1" applyBorder="1" applyAlignment="1" applyProtection="1">
      <alignment horizontal="center" wrapText="1"/>
      <protection locked="0"/>
    </xf>
    <xf numFmtId="2" fontId="9" fillId="0" borderId="0" xfId="0" applyNumberFormat="1" applyFont="1" applyAlignment="1" applyProtection="1">
      <alignment horizontal="right" wrapText="1"/>
      <protection locked="0"/>
    </xf>
    <xf numFmtId="0" fontId="9" fillId="0" borderId="0" xfId="0" applyFont="1" applyAlignment="1" applyProtection="1">
      <alignment horizontal="left" vertical="top" wrapText="1"/>
      <protection locked="0"/>
    </xf>
    <xf numFmtId="0" fontId="30" fillId="0" borderId="0" xfId="0" applyFont="1" applyAlignment="1" applyProtection="1">
      <alignment horizontal="left" wrapText="1"/>
      <protection locked="0"/>
    </xf>
    <xf numFmtId="0" fontId="17" fillId="59" borderId="0" xfId="0" applyFont="1" applyFill="1" applyAlignment="1" applyProtection="1">
      <alignment horizontal="left" vertical="top" wrapText="1" shrinkToFit="1"/>
    </xf>
    <xf numFmtId="0" fontId="9" fillId="60" borderId="0" xfId="10" applyFont="1" applyFill="1" applyAlignment="1" applyProtection="1">
      <alignment vertical="top" wrapText="1" readingOrder="1"/>
    </xf>
    <xf numFmtId="0" fontId="29" fillId="60" borderId="0" xfId="10" applyFont="1" applyFill="1" applyAlignment="1" applyProtection="1">
      <alignment horizontal="center"/>
    </xf>
    <xf numFmtId="4" fontId="29" fillId="60" borderId="0" xfId="10" applyNumberFormat="1" applyFont="1" applyFill="1" applyAlignment="1" applyProtection="1">
      <alignment horizontal="right"/>
    </xf>
    <xf numFmtId="4" fontId="9" fillId="60" borderId="0" xfId="0" applyNumberFormat="1" applyFont="1" applyFill="1" applyAlignment="1" applyProtection="1">
      <alignment horizontal="right"/>
    </xf>
    <xf numFmtId="4" fontId="9" fillId="60" borderId="0" xfId="0" applyNumberFormat="1" applyFont="1" applyFill="1" applyAlignment="1" applyProtection="1">
      <alignment horizontal="right" wrapText="1"/>
    </xf>
    <xf numFmtId="0" fontId="17" fillId="1" borderId="0" xfId="0" applyFont="1" applyFill="1" applyAlignment="1" applyProtection="1">
      <alignment horizontal="left" vertical="top" wrapText="1" shrinkToFit="1"/>
    </xf>
    <xf numFmtId="0" fontId="9" fillId="0" borderId="0" xfId="10" applyFont="1" applyAlignment="1" applyProtection="1">
      <alignment vertical="top" wrapText="1" readingOrder="1"/>
    </xf>
    <xf numFmtId="0" fontId="29" fillId="0" borderId="0" xfId="10" applyFont="1" applyAlignment="1" applyProtection="1">
      <alignment horizontal="center"/>
    </xf>
    <xf numFmtId="4" fontId="29" fillId="0" borderId="0" xfId="10" applyNumberFormat="1" applyFont="1" applyAlignment="1" applyProtection="1">
      <alignment horizontal="right"/>
    </xf>
    <xf numFmtId="0" fontId="30" fillId="0" borderId="0" xfId="0" applyFont="1" applyAlignment="1" applyProtection="1">
      <alignment horizontal="left" wrapText="1"/>
    </xf>
    <xf numFmtId="4" fontId="9" fillId="0" borderId="0" xfId="0" applyNumberFormat="1" applyFont="1" applyAlignment="1" applyProtection="1">
      <alignment horizontal="right" wrapText="1"/>
    </xf>
    <xf numFmtId="0" fontId="17" fillId="59" borderId="0" xfId="1" applyFont="1" applyFill="1" applyAlignment="1" applyProtection="1">
      <alignment horizontal="left" vertical="top" wrapText="1" shrinkToFit="1"/>
    </xf>
    <xf numFmtId="0" fontId="9" fillId="60" borderId="0" xfId="0" applyFont="1" applyFill="1" applyAlignment="1" applyProtection="1">
      <alignment vertical="top" wrapText="1" readingOrder="1"/>
    </xf>
    <xf numFmtId="0" fontId="9" fillId="60" borderId="0" xfId="0" applyFont="1" applyFill="1" applyAlignment="1" applyProtection="1">
      <alignment horizontal="center"/>
    </xf>
    <xf numFmtId="0" fontId="17" fillId="1" borderId="0" xfId="1" applyFont="1" applyFill="1" applyAlignment="1" applyProtection="1">
      <alignment horizontal="left" vertical="top" wrapText="1" shrinkToFit="1"/>
    </xf>
    <xf numFmtId="0" fontId="9" fillId="0" borderId="0" xfId="0" applyFont="1" applyAlignment="1" applyProtection="1">
      <alignment vertical="top" wrapText="1" readingOrder="1"/>
    </xf>
    <xf numFmtId="0" fontId="9" fillId="0" borderId="0" xfId="0" applyFont="1" applyAlignment="1" applyProtection="1">
      <alignment horizontal="center"/>
    </xf>
    <xf numFmtId="4" fontId="9" fillId="0" borderId="0" xfId="0" applyNumberFormat="1" applyFont="1" applyAlignment="1" applyProtection="1">
      <alignment horizontal="right"/>
    </xf>
    <xf numFmtId="0" fontId="17" fillId="1" borderId="0" xfId="1" applyFont="1" applyFill="1" applyAlignment="1" applyProtection="1">
      <alignment horizontal="left" vertical="top" wrapText="1" shrinkToFit="1"/>
      <protection locked="0"/>
    </xf>
    <xf numFmtId="0" fontId="9" fillId="0" borderId="0" xfId="0" applyFont="1" applyAlignment="1" applyProtection="1">
      <alignment vertical="top" wrapText="1" readingOrder="1"/>
      <protection locked="0"/>
    </xf>
    <xf numFmtId="0" fontId="17" fillId="1" borderId="0" xfId="0" applyFont="1" applyFill="1" applyAlignment="1" applyProtection="1">
      <alignment horizontal="left" vertical="top" wrapText="1" shrinkToFit="1"/>
      <protection locked="0"/>
    </xf>
    <xf numFmtId="0" fontId="9" fillId="0" borderId="0" xfId="0" applyFont="1" applyAlignment="1" applyProtection="1">
      <alignment horizontal="right" wrapText="1"/>
      <protection locked="0"/>
    </xf>
    <xf numFmtId="1" fontId="17" fillId="59" borderId="0" xfId="33" applyNumberFormat="1" applyFont="1" applyFill="1" applyAlignment="1" applyProtection="1">
      <alignment horizontal="left" vertical="top" wrapText="1"/>
    </xf>
    <xf numFmtId="0" fontId="9" fillId="60" borderId="0" xfId="33" applyFont="1" applyFill="1" applyAlignment="1" applyProtection="1">
      <alignment vertical="top" wrapText="1" readingOrder="1"/>
    </xf>
    <xf numFmtId="0" fontId="9" fillId="60" borderId="0" xfId="33" applyFont="1" applyFill="1" applyAlignment="1" applyProtection="1">
      <alignment horizontal="center" wrapText="1"/>
    </xf>
    <xf numFmtId="4" fontId="9" fillId="60" borderId="0" xfId="33" applyNumberFormat="1" applyFont="1" applyFill="1" applyAlignment="1" applyProtection="1">
      <alignment horizontal="right" wrapText="1"/>
    </xf>
    <xf numFmtId="1" fontId="17" fillId="1" borderId="0" xfId="33" applyNumberFormat="1" applyFont="1" applyFill="1" applyAlignment="1" applyProtection="1">
      <alignment horizontal="left" vertical="top" wrapText="1"/>
    </xf>
    <xf numFmtId="0" fontId="9" fillId="0" borderId="0" xfId="33" applyFont="1" applyAlignment="1" applyProtection="1">
      <alignment vertical="top" wrapText="1" readingOrder="1"/>
    </xf>
    <xf numFmtId="0" fontId="9" fillId="0" borderId="0" xfId="33" applyFont="1" applyAlignment="1" applyProtection="1">
      <alignment horizontal="center" wrapText="1"/>
    </xf>
    <xf numFmtId="4" fontId="9" fillId="0" borderId="0" xfId="33" applyNumberFormat="1" applyFont="1" applyAlignment="1" applyProtection="1">
      <alignment horizontal="right" wrapText="1"/>
    </xf>
    <xf numFmtId="44" fontId="9" fillId="0" borderId="0" xfId="8001" applyFont="1" applyAlignment="1" applyProtection="1">
      <alignment horizontal="right"/>
    </xf>
    <xf numFmtId="4" fontId="9" fillId="0" borderId="0" xfId="40" applyNumberFormat="1" applyFont="1" applyAlignment="1" applyProtection="1">
      <alignment horizontal="right" wrapText="1"/>
      <protection locked="0"/>
    </xf>
    <xf numFmtId="4" fontId="17" fillId="0" borderId="0" xfId="40" applyNumberFormat="1" applyFont="1" applyAlignment="1" applyProtection="1">
      <alignment wrapText="1"/>
      <protection locked="0"/>
    </xf>
    <xf numFmtId="44" fontId="17" fillId="0" borderId="0" xfId="8001" applyFont="1" applyAlignment="1" applyProtection="1">
      <alignment wrapText="1"/>
      <protection locked="0"/>
    </xf>
    <xf numFmtId="4" fontId="29" fillId="60" borderId="0" xfId="0" applyNumberFormat="1" applyFont="1" applyFill="1" applyAlignment="1" applyProtection="1">
      <alignment horizontal="right"/>
    </xf>
    <xf numFmtId="44" fontId="9" fillId="60" borderId="0" xfId="8001" applyFont="1" applyFill="1" applyAlignment="1" applyProtection="1">
      <alignment horizontal="right"/>
    </xf>
    <xf numFmtId="0" fontId="9" fillId="60" borderId="0" xfId="0" applyFont="1" applyFill="1" applyAlignment="1" applyProtection="1">
      <alignment vertical="top" wrapText="1"/>
    </xf>
    <xf numFmtId="0" fontId="9" fillId="0" borderId="0" xfId="0" applyFont="1" applyAlignment="1" applyProtection="1">
      <alignment vertical="top" wrapText="1"/>
    </xf>
    <xf numFmtId="0" fontId="9" fillId="60" borderId="0" xfId="42" applyFont="1" applyFill="1" applyAlignment="1" applyProtection="1">
      <alignment vertical="top" wrapText="1"/>
    </xf>
    <xf numFmtId="0" fontId="29" fillId="60" borderId="0" xfId="42" applyFont="1" applyFill="1" applyAlignment="1" applyProtection="1">
      <alignment horizontal="center"/>
    </xf>
    <xf numFmtId="4" fontId="29" fillId="60" borderId="0" xfId="42" applyNumberFormat="1" applyFont="1" applyFill="1" applyAlignment="1" applyProtection="1">
      <alignment horizontal="right"/>
    </xf>
    <xf numFmtId="0" fontId="30" fillId="0" borderId="0" xfId="0" applyFont="1" applyAlignment="1" applyProtection="1">
      <alignment horizontal="left" vertical="top" wrapText="1"/>
      <protection locked="0"/>
    </xf>
    <xf numFmtId="1" fontId="17" fillId="1" borderId="0" xfId="40" applyNumberFormat="1" applyFont="1" applyFill="1" applyAlignment="1" applyProtection="1">
      <alignment horizontal="left" vertical="top" wrapText="1"/>
      <protection locked="0"/>
    </xf>
    <xf numFmtId="0" fontId="17" fillId="0" borderId="0" xfId="40" applyFont="1" applyAlignment="1" applyProtection="1">
      <alignment vertical="top" wrapText="1"/>
      <protection locked="0"/>
    </xf>
    <xf numFmtId="0" fontId="9" fillId="0" borderId="0" xfId="40" applyFont="1" applyAlignment="1" applyProtection="1">
      <alignment horizontal="center" wrapText="1"/>
      <protection locked="0"/>
    </xf>
    <xf numFmtId="0" fontId="9" fillId="0" borderId="0" xfId="40" applyFont="1" applyAlignment="1" applyProtection="1">
      <alignment horizontal="justify" vertical="top" wrapText="1"/>
      <protection locked="0"/>
    </xf>
    <xf numFmtId="44" fontId="9" fillId="0" borderId="0" xfId="8001" applyFont="1" applyAlignment="1" applyProtection="1">
      <alignment wrapText="1"/>
      <protection locked="0"/>
    </xf>
    <xf numFmtId="0" fontId="17" fillId="0" borderId="3" xfId="40" applyFont="1" applyBorder="1" applyAlignment="1" applyProtection="1">
      <alignment vertical="top" wrapText="1"/>
      <protection locked="0"/>
    </xf>
    <xf numFmtId="0" fontId="9" fillId="0" borderId="4" xfId="40" applyFont="1" applyBorder="1" applyAlignment="1" applyProtection="1">
      <alignment horizontal="center" wrapText="1"/>
      <protection locked="0"/>
    </xf>
    <xf numFmtId="4" fontId="9" fillId="0" borderId="4" xfId="40" applyNumberFormat="1" applyFont="1" applyBorder="1" applyAlignment="1" applyProtection="1">
      <alignment horizontal="right" wrapText="1"/>
      <protection locked="0"/>
    </xf>
    <xf numFmtId="0" fontId="9" fillId="0" borderId="0" xfId="42" applyFont="1" applyAlignment="1" applyProtection="1">
      <alignment vertical="top" wrapText="1"/>
      <protection locked="0"/>
    </xf>
    <xf numFmtId="0" fontId="29" fillId="0" borderId="0" xfId="42" applyFont="1" applyAlignment="1" applyProtection="1">
      <alignment horizontal="center"/>
      <protection locked="0"/>
    </xf>
    <xf numFmtId="4" fontId="29" fillId="0" borderId="0" xfId="42" applyNumberFormat="1" applyFont="1" applyAlignment="1" applyProtection="1">
      <alignment horizontal="right"/>
      <protection locked="0"/>
    </xf>
    <xf numFmtId="1" fontId="17" fillId="1" borderId="0" xfId="42" applyNumberFormat="1" applyFont="1" applyFill="1" applyAlignment="1" applyProtection="1">
      <alignment horizontal="left" vertical="top" wrapText="1"/>
      <protection locked="0"/>
    </xf>
    <xf numFmtId="0" fontId="9" fillId="0" borderId="0" xfId="42" applyFont="1" applyAlignment="1" applyProtection="1">
      <alignment vertical="top" wrapText="1" readingOrder="1"/>
      <protection locked="0"/>
    </xf>
    <xf numFmtId="0" fontId="9" fillId="0" borderId="0" xfId="42" applyFont="1" applyAlignment="1" applyProtection="1">
      <alignment horizontal="center"/>
      <protection locked="0"/>
    </xf>
    <xf numFmtId="4" fontId="9" fillId="0" borderId="0" xfId="42" applyNumberFormat="1" applyFont="1" applyAlignment="1" applyProtection="1">
      <alignment horizontal="right" wrapText="1"/>
      <protection locked="0"/>
    </xf>
    <xf numFmtId="4" fontId="9" fillId="0" borderId="0" xfId="42" applyNumberFormat="1" applyFont="1" applyAlignment="1" applyProtection="1">
      <alignment horizontal="right"/>
      <protection locked="0"/>
    </xf>
    <xf numFmtId="0" fontId="17" fillId="0" borderId="4" xfId="40" applyFont="1" applyBorder="1" applyAlignment="1" applyProtection="1">
      <alignment horizontal="center" wrapText="1"/>
      <protection locked="0"/>
    </xf>
    <xf numFmtId="4" fontId="17" fillId="0" borderId="4" xfId="40" applyNumberFormat="1" applyFont="1" applyBorder="1" applyAlignment="1" applyProtection="1">
      <alignment horizontal="right" wrapText="1"/>
      <protection locked="0"/>
    </xf>
    <xf numFmtId="4" fontId="17" fillId="0" borderId="5" xfId="33" applyNumberFormat="1" applyFont="1" applyBorder="1" applyAlignment="1" applyProtection="1">
      <alignment horizontal="right" wrapText="1"/>
      <protection locked="0"/>
    </xf>
    <xf numFmtId="4" fontId="17" fillId="3" borderId="2" xfId="0" applyNumberFormat="1" applyFont="1" applyFill="1" applyBorder="1" applyAlignment="1" applyProtection="1">
      <alignment horizontal="center" wrapText="1"/>
      <protection locked="0"/>
    </xf>
    <xf numFmtId="0" fontId="9" fillId="0" borderId="4" xfId="33" applyFont="1" applyBorder="1" applyAlignment="1" applyProtection="1">
      <alignment horizontal="center" wrapText="1"/>
      <protection locked="0"/>
    </xf>
    <xf numFmtId="4" fontId="9" fillId="0" borderId="4" xfId="33" applyNumberFormat="1" applyFont="1" applyBorder="1" applyAlignment="1" applyProtection="1">
      <alignment horizontal="right" wrapText="1"/>
      <protection locked="0"/>
    </xf>
    <xf numFmtId="4" fontId="9" fillId="0" borderId="0" xfId="33" applyNumberFormat="1" applyFont="1" applyAlignment="1" applyProtection="1">
      <alignment horizontal="right"/>
    </xf>
    <xf numFmtId="1" fontId="17" fillId="2" borderId="2" xfId="40" applyNumberFormat="1" applyFont="1" applyFill="1" applyBorder="1" applyAlignment="1" applyProtection="1">
      <alignment horizontal="left" vertical="top" wrapText="1"/>
      <protection locked="0"/>
    </xf>
    <xf numFmtId="0" fontId="17" fillId="3" borderId="2" xfId="40" applyFont="1" applyFill="1" applyBorder="1" applyAlignment="1" applyProtection="1">
      <alignment vertical="top" wrapText="1"/>
      <protection locked="0"/>
    </xf>
    <xf numFmtId="0" fontId="9" fillId="3" borderId="2" xfId="40" applyFont="1" applyFill="1" applyBorder="1" applyAlignment="1" applyProtection="1">
      <alignment horizontal="center" wrapText="1"/>
      <protection locked="0"/>
    </xf>
    <xf numFmtId="4" fontId="17" fillId="3" borderId="2" xfId="40" applyNumberFormat="1" applyFont="1" applyFill="1" applyBorder="1" applyAlignment="1" applyProtection="1">
      <alignment wrapText="1"/>
      <protection locked="0"/>
    </xf>
  </cellXfs>
  <cellStyles count="8005">
    <cellStyle name="_Pred100  lexys pro 75  kva" xfId="3784" xr:uid="{727B67C3-7179-4331-BEB3-B6E50E126C6B}"/>
    <cellStyle name="_Stikalni bloki" xfId="3785" xr:uid="{16CD9573-808E-4BEE-8C39-0F89CA645CEB}"/>
    <cellStyle name="06b-Tabulazione" xfId="3786" xr:uid="{28407A31-CD63-4488-8439-32B2247C474E}"/>
    <cellStyle name="20 % – Poudarek1 2" xfId="47" xr:uid="{F68EF6DE-34B8-4CE1-9B52-72F2644F63A9}"/>
    <cellStyle name="20 % – Poudarek1 2 2" xfId="48" xr:uid="{1F486880-4C7B-4E39-85EA-5152023E84CD}"/>
    <cellStyle name="20 % – Poudarek1 2 2 2" xfId="3788" xr:uid="{B7260704-D69E-4BD4-BD65-EBBA82A1CA34}"/>
    <cellStyle name="20 % – Poudarek1 2 2 2 2" xfId="3789" xr:uid="{E50A36E0-037F-42CA-999D-F78AB22348E3}"/>
    <cellStyle name="20 % – Poudarek1 2 2 3" xfId="3790" xr:uid="{0E8B4704-386A-4BB0-9FA1-C51EA49D6EA6}"/>
    <cellStyle name="20 % – Poudarek1 2 2 3 2" xfId="3791" xr:uid="{FABAE3CA-7266-4C05-92C0-722B3697269E}"/>
    <cellStyle name="20 % – Poudarek1 2 2 4" xfId="3792" xr:uid="{20CAC9B2-1F8E-43B7-B09F-E7FDE4808780}"/>
    <cellStyle name="20 % – Poudarek1 2 2 4 2" xfId="3793" xr:uid="{2623252F-419E-41CF-8709-EB80605B0AFB}"/>
    <cellStyle name="20 % – Poudarek1 2 2 5" xfId="3794" xr:uid="{4E7D8FCA-3221-47A6-9AA1-C981A99B2D98}"/>
    <cellStyle name="20 % – Poudarek1 2 2 5 2" xfId="3795" xr:uid="{D987E40B-B58C-4351-8ECD-DD29589AC85D}"/>
    <cellStyle name="20 % – Poudarek1 2 2 6" xfId="3796" xr:uid="{2AE12E9D-46B5-4C96-B542-EF337F5D5C9F}"/>
    <cellStyle name="20 % – Poudarek1 2 2 7" xfId="3787" xr:uid="{779F2967-0935-4069-A3A0-319FCC782056}"/>
    <cellStyle name="20 % – Poudarek1 2 3" xfId="49" xr:uid="{6A1A8BDB-EFDE-42C2-9AEA-B1306B1D6662}"/>
    <cellStyle name="20 % – Poudarek1 2 3 2" xfId="3797" xr:uid="{220A0A08-C2DF-4BE5-A1C3-03E28315318F}"/>
    <cellStyle name="20 % – Poudarek1 2 4" xfId="3798" xr:uid="{9CC2D632-CB2C-47D8-821B-FCAA6338F566}"/>
    <cellStyle name="20 % – Poudarek1 2 4 2" xfId="3799" xr:uid="{E1772039-2727-4C51-B377-EA88B6AACD4A}"/>
    <cellStyle name="20 % – Poudarek1 2 5" xfId="3800" xr:uid="{95814342-E330-42B0-9290-10D5D98D93CF}"/>
    <cellStyle name="20 % – Poudarek1 2 6" xfId="3801" xr:uid="{29FF9852-D220-4214-82C4-D25C60834721}"/>
    <cellStyle name="20 % – Poudarek1 2 7" xfId="3802" xr:uid="{2FC36E3A-101F-464D-BD61-70CF473D6AF5}"/>
    <cellStyle name="20 % – Poudarek1 2_VODOVODNA INSTALACIJA" xfId="50" xr:uid="{376FDF2E-D27D-421D-860D-B65B8C4B37C1}"/>
    <cellStyle name="20 % – Poudarek1 3" xfId="51" xr:uid="{1DD15430-7536-4C26-8486-7FF5AA50A716}"/>
    <cellStyle name="20 % – Poudarek1 3 2" xfId="52" xr:uid="{16A250BC-8813-4340-80E7-EEA3E6AD3A5C}"/>
    <cellStyle name="20 % – Poudarek1 3 2 2" xfId="3803" xr:uid="{853E781D-3290-401B-82D6-B57F85CDD0DA}"/>
    <cellStyle name="20 % – Poudarek1 3 3" xfId="53" xr:uid="{004693BC-3F2A-4BC9-BD0E-95EB3A2418C9}"/>
    <cellStyle name="20 % – Poudarek1 3 3 2" xfId="3804" xr:uid="{B1A83BB0-F36A-4445-B2F9-68149E40B703}"/>
    <cellStyle name="20 % – Poudarek1 3_VODOVODNA INSTALACIJA" xfId="54" xr:uid="{C1C42A19-9A46-4FBC-91AD-005A1D321A50}"/>
    <cellStyle name="20 % – Poudarek1 4" xfId="55" xr:uid="{891A7E09-5558-4CA8-8C7F-A2A5960FDF0A}"/>
    <cellStyle name="20 % – Poudarek1 4 2" xfId="56" xr:uid="{CFEDB770-8151-4D93-801D-792CFD0CCF4A}"/>
    <cellStyle name="20 % – Poudarek1 4 2 2" xfId="3805" xr:uid="{D6A4A2A2-BCCB-41BD-B737-69A65699FB96}"/>
    <cellStyle name="20 % – Poudarek1 4 3" xfId="57" xr:uid="{DA6B6C20-491E-43FD-A7D3-D7767DCF5EF1}"/>
    <cellStyle name="20 % – Poudarek1 4 3 2" xfId="3806" xr:uid="{17F06F37-921C-47F9-AB33-03CCDDA3769E}"/>
    <cellStyle name="20 % – Poudarek1 4 4" xfId="3807" xr:uid="{E0554198-D92C-4179-B1C3-67CF4360B51F}"/>
    <cellStyle name="20 % – Poudarek1 4 4 2" xfId="3808" xr:uid="{CF9C7A01-D06F-4139-9D53-6501B86D0660}"/>
    <cellStyle name="20 % – Poudarek1 4 4 2 2" xfId="3809" xr:uid="{B2DECE83-757E-41FD-BB75-C4FCAC0B36AC}"/>
    <cellStyle name="20 % – Poudarek1 4 4 3" xfId="3810" xr:uid="{E3B73E94-97CD-42BF-8DAA-D3E01A81D68C}"/>
    <cellStyle name="20 % – Poudarek1 4 5" xfId="3811" xr:uid="{E239B532-626E-425D-BE0C-6C0876EB43C0}"/>
    <cellStyle name="20 % – Poudarek1 4 5 2" xfId="3812" xr:uid="{4A5D3E4B-65E3-4272-9AA8-2B2E43BDFB20}"/>
    <cellStyle name="20 % – Poudarek1 4_VODOVODNA INSTALACIJA" xfId="58" xr:uid="{3F200EA0-72AC-4C06-BF39-0D682ACC0799}"/>
    <cellStyle name="20 % – Poudarek1 5" xfId="59" xr:uid="{8F8B99B7-E473-4E3E-90AC-474ECBD8D3FC}"/>
    <cellStyle name="20 % – Poudarek1 5 2" xfId="60" xr:uid="{BF57C1CD-1AA7-4994-98A3-F5C914AC1C0F}"/>
    <cellStyle name="20 % – Poudarek1 5 3" xfId="61" xr:uid="{297B4D19-6C57-4AA2-89F9-E9363119B9DC}"/>
    <cellStyle name="20 % – Poudarek2 2" xfId="62" xr:uid="{3C4C8CB6-106B-4976-A8E6-0A27BBB3D1C8}"/>
    <cellStyle name="20 % – Poudarek2 2 2" xfId="63" xr:uid="{CBA8788A-C841-4D00-9DE1-E4A38EEE8FC1}"/>
    <cellStyle name="20 % – Poudarek2 2 2 2" xfId="3814" xr:uid="{79447455-6587-4B50-9769-F917F2F4F91D}"/>
    <cellStyle name="20 % – Poudarek2 2 2 2 2" xfId="3815" xr:uid="{AA6F5DB1-B716-44CE-AA66-878CC237AA1B}"/>
    <cellStyle name="20 % – Poudarek2 2 2 3" xfId="3816" xr:uid="{BB2BD53A-D83C-4C07-8F8C-0CE294D74925}"/>
    <cellStyle name="20 % – Poudarek2 2 2 3 2" xfId="3817" xr:uid="{72B2D669-39FD-4561-B2A1-75AD19040834}"/>
    <cellStyle name="20 % – Poudarek2 2 2 4" xfId="3818" xr:uid="{06AD6160-10E2-49F4-B276-85122568F3AD}"/>
    <cellStyle name="20 % – Poudarek2 2 2 4 2" xfId="3819" xr:uid="{9E54C441-04AC-48AD-9C8B-E5F8613E8428}"/>
    <cellStyle name="20 % – Poudarek2 2 2 5" xfId="3820" xr:uid="{CBEFDDE2-DCE5-42B8-A560-FBF320A9D5B0}"/>
    <cellStyle name="20 % – Poudarek2 2 2 5 2" xfId="3821" xr:uid="{59F3E109-B95E-4CCE-A863-E4D8E25A303D}"/>
    <cellStyle name="20 % – Poudarek2 2 2 6" xfId="3822" xr:uid="{0945AEC8-45B0-4BE0-9596-67B9510D5D73}"/>
    <cellStyle name="20 % – Poudarek2 2 2 7" xfId="3813" xr:uid="{99F9D24F-DD48-4B77-B778-EA8D9627CED3}"/>
    <cellStyle name="20 % – Poudarek2 2 3" xfId="64" xr:uid="{69743256-9C11-4D44-A845-BE076E9F1ED9}"/>
    <cellStyle name="20 % – Poudarek2 2 3 2" xfId="3823" xr:uid="{A530574B-831F-4960-966C-7BC2AE180C91}"/>
    <cellStyle name="20 % – Poudarek2 2 4" xfId="3824" xr:uid="{DEF5FFE9-0C43-4733-9110-1F5181947B48}"/>
    <cellStyle name="20 % – Poudarek2 2 4 2" xfId="3825" xr:uid="{32783A31-F324-4817-8723-2F4988690741}"/>
    <cellStyle name="20 % – Poudarek2 2 5" xfId="3826" xr:uid="{55361BEB-DFD8-47D7-A7B0-B76376A4CAD6}"/>
    <cellStyle name="20 % – Poudarek2 2 6" xfId="3827" xr:uid="{3889B0E6-E103-4045-AD15-62819217E31E}"/>
    <cellStyle name="20 % – Poudarek2 2 7" xfId="3828" xr:uid="{C853E8BD-17B1-49DF-A2D6-609FCA2CA00D}"/>
    <cellStyle name="20 % – Poudarek2 2_VODOVODNA INSTALACIJA" xfId="65" xr:uid="{68FF2513-6127-4E9D-A4B1-3AD34235EF84}"/>
    <cellStyle name="20 % – Poudarek2 3" xfId="66" xr:uid="{CE740A8C-88C2-448F-9E4A-2F1DE522C1CB}"/>
    <cellStyle name="20 % – Poudarek2 3 2" xfId="67" xr:uid="{64513990-BB11-4BED-90E1-FD17690C0893}"/>
    <cellStyle name="20 % – Poudarek2 3 2 2" xfId="3829" xr:uid="{CE0266D4-802F-4F57-A7E7-DE3903C4190F}"/>
    <cellStyle name="20 % – Poudarek2 3 3" xfId="68" xr:uid="{8721EBE2-F549-46CD-BFD1-4A1338FDC9E4}"/>
    <cellStyle name="20 % – Poudarek2 3 3 2" xfId="3830" xr:uid="{85A98225-068A-44F9-AC10-C15098E83F2D}"/>
    <cellStyle name="20 % – Poudarek2 3_VODOVODNA INSTALACIJA" xfId="69" xr:uid="{505BFFDA-A45E-40B4-977B-D8E5DD76E83C}"/>
    <cellStyle name="20 % – Poudarek2 4" xfId="70" xr:uid="{834B80F5-6C80-46B8-8BE6-4FB7F6199CE7}"/>
    <cellStyle name="20 % – Poudarek2 4 2" xfId="71" xr:uid="{30695624-BBF8-4CF9-B738-9D7BC4D5D8CE}"/>
    <cellStyle name="20 % – Poudarek2 4 2 2" xfId="3831" xr:uid="{0B581315-03C8-4E87-B2D5-BE7AEA53C5AA}"/>
    <cellStyle name="20 % – Poudarek2 4 3" xfId="72" xr:uid="{4D2372B3-913F-47EA-8A3E-C1DB47A557E8}"/>
    <cellStyle name="20 % – Poudarek2 4 3 2" xfId="3832" xr:uid="{33A01780-560C-4DB8-B550-24E8499C1800}"/>
    <cellStyle name="20 % – Poudarek2 4 4" xfId="3833" xr:uid="{8BF5167C-3F77-4255-B4D8-1FC2A3DB60F1}"/>
    <cellStyle name="20 % – Poudarek2 4 4 2" xfId="3834" xr:uid="{D41A3B8E-972C-481A-B41E-B63A15BE909C}"/>
    <cellStyle name="20 % – Poudarek2 4 4 2 2" xfId="3835" xr:uid="{80356737-938B-4E85-9555-DF044961D46E}"/>
    <cellStyle name="20 % – Poudarek2 4 4 3" xfId="3836" xr:uid="{3B606454-3B19-4D17-B95E-97D6944CF808}"/>
    <cellStyle name="20 % – Poudarek2 4 5" xfId="3837" xr:uid="{152E14D9-442A-4F86-A189-613835F964F1}"/>
    <cellStyle name="20 % – Poudarek2 4 5 2" xfId="3838" xr:uid="{36CF2477-9D04-4B73-8CF0-904FA0CA385C}"/>
    <cellStyle name="20 % – Poudarek2 4_VODOVODNA INSTALACIJA" xfId="73" xr:uid="{83A13377-9365-43D5-A828-195DA2B4FF40}"/>
    <cellStyle name="20 % – Poudarek2 5" xfId="74" xr:uid="{089B7585-3619-4F77-8248-09976F8DA5B7}"/>
    <cellStyle name="20 % – Poudarek2 5 2" xfId="75" xr:uid="{498619F6-25C8-4726-93DB-3F0561BE84B4}"/>
    <cellStyle name="20 % – Poudarek2 5 3" xfId="76" xr:uid="{94457D30-2603-4FF8-BA77-FC02DEDCBDB9}"/>
    <cellStyle name="20 % – Poudarek3 2" xfId="77" xr:uid="{3C0C1C8D-7C6B-42D8-B4BC-DEEC24327EE7}"/>
    <cellStyle name="20 % – Poudarek3 2 2" xfId="78" xr:uid="{013DD7F2-681C-4BCD-9C85-3D05860810F1}"/>
    <cellStyle name="20 % – Poudarek3 2 2 2" xfId="3840" xr:uid="{DE48D8AC-48F0-4C6E-88E1-E34CEED2CE92}"/>
    <cellStyle name="20 % – Poudarek3 2 2 2 2" xfId="3841" xr:uid="{748FADFF-69E9-4199-93E0-1C31835C93CB}"/>
    <cellStyle name="20 % – Poudarek3 2 2 3" xfId="3842" xr:uid="{95622AD6-05B3-4F46-9264-57749D984249}"/>
    <cellStyle name="20 % – Poudarek3 2 2 3 2" xfId="3843" xr:uid="{F90B2DAC-B67D-4B88-9FCA-CB7726C7D364}"/>
    <cellStyle name="20 % – Poudarek3 2 2 4" xfId="3844" xr:uid="{B480A75A-ADCF-46FE-BA89-4AC9F6069B9E}"/>
    <cellStyle name="20 % – Poudarek3 2 2 4 2" xfId="3845" xr:uid="{1F747E4E-01A5-45A2-B25C-387930E85CF3}"/>
    <cellStyle name="20 % – Poudarek3 2 2 5" xfId="3846" xr:uid="{F0E8BC11-E416-402D-A8DA-490B37B32EB1}"/>
    <cellStyle name="20 % – Poudarek3 2 2 5 2" xfId="3847" xr:uid="{F9190734-057E-48C7-8EFE-470CF5059756}"/>
    <cellStyle name="20 % – Poudarek3 2 2 6" xfId="3848" xr:uid="{35476B42-956B-4B91-BBD9-63BC9C8D8878}"/>
    <cellStyle name="20 % – Poudarek3 2 2 7" xfId="3839" xr:uid="{83B47A01-A8AF-4664-AF86-A9A58C6D46E4}"/>
    <cellStyle name="20 % – Poudarek3 2 3" xfId="79" xr:uid="{AFE53655-9CCB-4541-8696-B68C6D0E8387}"/>
    <cellStyle name="20 % – Poudarek3 2 3 2" xfId="3849" xr:uid="{EA9790DD-AE3D-425E-8032-F2FCCB3965D7}"/>
    <cellStyle name="20 % – Poudarek3 2 4" xfId="3850" xr:uid="{FDE47E18-AAC0-4692-84D1-1B829D9D5911}"/>
    <cellStyle name="20 % – Poudarek3 2 4 2" xfId="3851" xr:uid="{8D675190-C845-442E-99A0-42B76F7D908D}"/>
    <cellStyle name="20 % – Poudarek3 2 5" xfId="3852" xr:uid="{23A51AF2-5088-4E52-A8AE-132A2F9F7F98}"/>
    <cellStyle name="20 % – Poudarek3 2 6" xfId="3853" xr:uid="{EF2DC8AA-358B-4093-BA95-3A7F7931688D}"/>
    <cellStyle name="20 % – Poudarek3 2 7" xfId="3854" xr:uid="{03545416-5936-431C-88FF-A48CC045F0D8}"/>
    <cellStyle name="20 % – Poudarek3 2_VODOVODNA INSTALACIJA" xfId="80" xr:uid="{3D368F96-17F8-4708-BD5E-FEAB311F6B04}"/>
    <cellStyle name="20 % – Poudarek3 3" xfId="81" xr:uid="{198F5A2B-A608-4224-A12A-B9DD8D9A7396}"/>
    <cellStyle name="20 % – Poudarek3 3 2" xfId="82" xr:uid="{F063E6A5-B385-45F4-9A99-28E89DC2E418}"/>
    <cellStyle name="20 % – Poudarek3 3 2 2" xfId="3855" xr:uid="{0CB3A557-52F0-40F8-9A74-1F64994DB293}"/>
    <cellStyle name="20 % – Poudarek3 3 3" xfId="83" xr:uid="{9C432BCB-B9DA-4023-9976-E952FC2B78B1}"/>
    <cellStyle name="20 % – Poudarek3 3 3 2" xfId="3856" xr:uid="{60B47CD0-B760-47F1-9734-E23B43FD1CAF}"/>
    <cellStyle name="20 % – Poudarek3 3_VODOVODNA INSTALACIJA" xfId="84" xr:uid="{7193E216-1177-4996-A50B-E7FA5C5E1945}"/>
    <cellStyle name="20 % – Poudarek3 4" xfId="85" xr:uid="{E131CF52-02A2-4350-B69A-1E124A9534C8}"/>
    <cellStyle name="20 % – Poudarek3 4 2" xfId="86" xr:uid="{55450FA0-90B5-49E7-8D31-3BA6D4BADEED}"/>
    <cellStyle name="20 % – Poudarek3 4 2 2" xfId="3857" xr:uid="{43AFE756-8981-45E5-A207-83158C35D815}"/>
    <cellStyle name="20 % – Poudarek3 4 3" xfId="87" xr:uid="{DDCFEF22-1F32-49B2-9798-A49B3AF0E498}"/>
    <cellStyle name="20 % – Poudarek3 4 3 2" xfId="3858" xr:uid="{3B80DF60-AA24-458A-8A97-E85487F0F374}"/>
    <cellStyle name="20 % – Poudarek3 4 4" xfId="3859" xr:uid="{C726D6E2-2ACF-4636-812D-243C809A0786}"/>
    <cellStyle name="20 % – Poudarek3 4 4 2" xfId="3860" xr:uid="{8D59686F-AD27-4F86-B7D1-51DF8F469830}"/>
    <cellStyle name="20 % – Poudarek3 4 4 2 2" xfId="3861" xr:uid="{D3BB6C40-58CB-4964-B3DD-1C456AE65248}"/>
    <cellStyle name="20 % – Poudarek3 4 4 3" xfId="3862" xr:uid="{DA9AEA87-B126-4C45-A97E-829E413333D1}"/>
    <cellStyle name="20 % – Poudarek3 4 5" xfId="3863" xr:uid="{72E0FC17-40C5-4494-BF13-9E062A868BCB}"/>
    <cellStyle name="20 % – Poudarek3 4 5 2" xfId="3864" xr:uid="{07A9BB4B-BBCB-4F0E-8F24-A8B2816130D7}"/>
    <cellStyle name="20 % – Poudarek3 4_VODOVODNA INSTALACIJA" xfId="88" xr:uid="{6A80AC7C-3046-4BF3-A34D-DA00C4EC04AC}"/>
    <cellStyle name="20 % – Poudarek3 5" xfId="89" xr:uid="{16554F06-3137-43DB-8E73-D894A5568305}"/>
    <cellStyle name="20 % – Poudarek3 5 2" xfId="90" xr:uid="{26204B9D-B850-4BEE-8A59-842868C74EB2}"/>
    <cellStyle name="20 % – Poudarek3 5 3" xfId="91" xr:uid="{A237E406-91BA-4A30-B073-CB6E445CA61B}"/>
    <cellStyle name="20 % – Poudarek4 2" xfId="92" xr:uid="{863BD2C4-C70E-49A4-B754-1ABA8A80CC15}"/>
    <cellStyle name="20 % – Poudarek4 2 2" xfId="93" xr:uid="{267B3CD7-10FD-4D7C-A49B-C81017CC346D}"/>
    <cellStyle name="20 % – Poudarek4 2 2 2" xfId="3866" xr:uid="{D71CC6EC-255B-4C69-BE92-75EF604B4F7B}"/>
    <cellStyle name="20 % – Poudarek4 2 2 2 2" xfId="3867" xr:uid="{D2ABFCEB-237C-40D2-8A27-A3B2153E0653}"/>
    <cellStyle name="20 % – Poudarek4 2 2 3" xfId="3868" xr:uid="{0A84C0C2-C1E9-4BED-A79E-4C9FB4CF9723}"/>
    <cellStyle name="20 % – Poudarek4 2 2 3 2" xfId="3869" xr:uid="{CA02D4A5-81B6-4A65-A3E6-4A04E017454C}"/>
    <cellStyle name="20 % – Poudarek4 2 2 4" xfId="3870" xr:uid="{1578A367-30E6-40B8-833A-20BECDB41434}"/>
    <cellStyle name="20 % – Poudarek4 2 2 4 2" xfId="3871" xr:uid="{E59EAB36-4DDA-42E2-AA23-8B75559DB757}"/>
    <cellStyle name="20 % – Poudarek4 2 2 5" xfId="3872" xr:uid="{118B9D18-73D7-427B-82AD-395945B5708B}"/>
    <cellStyle name="20 % – Poudarek4 2 2 5 2" xfId="3873" xr:uid="{3D54300D-BFB4-4317-A561-32643476E86C}"/>
    <cellStyle name="20 % – Poudarek4 2 2 6" xfId="3874" xr:uid="{953987C7-EB04-40C2-8694-CF83A6D630EA}"/>
    <cellStyle name="20 % – Poudarek4 2 2 7" xfId="3865" xr:uid="{DA012615-3743-4186-B8AC-926ACB0A4797}"/>
    <cellStyle name="20 % – Poudarek4 2 3" xfId="94" xr:uid="{8129E8E4-DEDC-46C7-B9EC-F96903B52A3D}"/>
    <cellStyle name="20 % – Poudarek4 2 3 2" xfId="3875" xr:uid="{0F7CD924-B896-4AB7-B58B-E756956B4B21}"/>
    <cellStyle name="20 % – Poudarek4 2 4" xfId="3876" xr:uid="{56FE70C2-9562-4FB2-8AD1-5DE0D80BDED4}"/>
    <cellStyle name="20 % – Poudarek4 2 4 2" xfId="3877" xr:uid="{BBE6297E-4F42-45EA-8A9B-F02BE957DCDE}"/>
    <cellStyle name="20 % – Poudarek4 2 5" xfId="3878" xr:uid="{23E7A796-BBEA-403C-B263-FED9C2F151BC}"/>
    <cellStyle name="20 % – Poudarek4 2 6" xfId="3879" xr:uid="{DAE48B0E-715F-4235-8F7A-A2A9FCB35805}"/>
    <cellStyle name="20 % – Poudarek4 2 7" xfId="3880" xr:uid="{C8965588-1A74-491D-A757-FB0CB0C5AAEB}"/>
    <cellStyle name="20 % – Poudarek4 2_VODOVODNA INSTALACIJA" xfId="95" xr:uid="{79A8DB46-2056-42E4-AF09-B37393645471}"/>
    <cellStyle name="20 % – Poudarek4 3" xfId="96" xr:uid="{98D007EB-5AED-4D78-BBE0-6960AC225991}"/>
    <cellStyle name="20 % – Poudarek4 3 2" xfId="97" xr:uid="{EE1D3DA7-01D1-4050-B7EB-B1DBC7268EC0}"/>
    <cellStyle name="20 % – Poudarek4 3 2 2" xfId="3881" xr:uid="{B5FD861C-F0C5-43DB-9E91-F40C729FB927}"/>
    <cellStyle name="20 % – Poudarek4 3 3" xfId="98" xr:uid="{24F43421-48A2-4F8E-9018-306361140ED3}"/>
    <cellStyle name="20 % – Poudarek4 3 3 2" xfId="3882" xr:uid="{F2F5F876-24EA-4FCC-B1D3-70CBDDF7893A}"/>
    <cellStyle name="20 % – Poudarek4 3_VODOVODNA INSTALACIJA" xfId="99" xr:uid="{B6C7D9C1-3392-4FF2-BB67-7023BD9D549A}"/>
    <cellStyle name="20 % – Poudarek4 4" xfId="100" xr:uid="{B4958A29-4654-434C-8008-FDDBBAA5D010}"/>
    <cellStyle name="20 % – Poudarek4 4 2" xfId="101" xr:uid="{E8567D8F-6494-455C-973F-E0ECB258820D}"/>
    <cellStyle name="20 % – Poudarek4 4 2 2" xfId="3883" xr:uid="{7A6F70AD-F217-4D22-975E-32E6F1FF3D0A}"/>
    <cellStyle name="20 % – Poudarek4 4 3" xfId="102" xr:uid="{AE13C8E5-8A16-4364-AE23-EA8A38102270}"/>
    <cellStyle name="20 % – Poudarek4 4 3 2" xfId="3884" xr:uid="{1A227966-339D-4241-918C-14C6AEB2DFE1}"/>
    <cellStyle name="20 % – Poudarek4 4 4" xfId="3885" xr:uid="{591EE8EA-4A89-4B86-9DD0-886986360DAA}"/>
    <cellStyle name="20 % – Poudarek4 4 4 2" xfId="3886" xr:uid="{59E1DDC9-BE93-4AD5-8AAF-CEF2287D241B}"/>
    <cellStyle name="20 % – Poudarek4 4 4 2 2" xfId="3887" xr:uid="{AA5688BA-8942-4EE6-B30C-9183DC2644C7}"/>
    <cellStyle name="20 % – Poudarek4 4 4 3" xfId="3888" xr:uid="{50BBAD4A-5A3F-470D-9F04-452493D19E98}"/>
    <cellStyle name="20 % – Poudarek4 4 5" xfId="3889" xr:uid="{D12D6D68-FEFC-49CA-8B1C-B61BC3964682}"/>
    <cellStyle name="20 % – Poudarek4 4 5 2" xfId="3890" xr:uid="{683F1AC8-B75F-45AF-A27C-BC165D4FFF95}"/>
    <cellStyle name="20 % – Poudarek4 4_VODOVODNA INSTALACIJA" xfId="103" xr:uid="{F7EFDB2E-7F42-4BF3-A1B2-4657A05C65F6}"/>
    <cellStyle name="20 % – Poudarek4 5" xfId="104" xr:uid="{8EE1DE5C-84E9-441A-BC3B-E9816FA41075}"/>
    <cellStyle name="20 % – Poudarek4 5 2" xfId="105" xr:uid="{E3F81C7F-7387-4D0A-AE19-39E72E78C0B2}"/>
    <cellStyle name="20 % – Poudarek4 5 3" xfId="106" xr:uid="{0557B5CE-A29C-45C3-981D-A7012F71A5E8}"/>
    <cellStyle name="20 % – Poudarek5 2" xfId="107" xr:uid="{8B9335BA-BC10-451F-B126-B6CE827563F7}"/>
    <cellStyle name="20 % – Poudarek5 2 2" xfId="108" xr:uid="{9CAAB335-BDD9-4052-8A38-E3BD42DE46F4}"/>
    <cellStyle name="20 % – Poudarek5 2 2 2" xfId="3891" xr:uid="{180B4949-64A0-48FD-BE6E-D3A352021092}"/>
    <cellStyle name="20 % – Poudarek5 2 2 2 2" xfId="3892" xr:uid="{AB077D3E-3A4F-4C90-BCDB-74C1CE7F2147}"/>
    <cellStyle name="20 % – Poudarek5 2 2 3" xfId="3893" xr:uid="{2871F0B5-E4C2-406C-9C8D-B64717701DF7}"/>
    <cellStyle name="20 % – Poudarek5 2 2 3 2" xfId="3894" xr:uid="{3775E9EE-AD99-438D-AE6A-5DA3C15FD6B3}"/>
    <cellStyle name="20 % – Poudarek5 2 2 4" xfId="3895" xr:uid="{2E8769FB-749C-410B-B0A7-8E57772A4A88}"/>
    <cellStyle name="20 % – Poudarek5 2 3" xfId="109" xr:uid="{4A818704-C250-403E-9A19-2F6E5248C41A}"/>
    <cellStyle name="20 % – Poudarek5 2 3 2" xfId="3897" xr:uid="{08635EFF-2DD4-4B89-88A3-A977EF688ABD}"/>
    <cellStyle name="20 % – Poudarek5 2 3 3" xfId="3896" xr:uid="{491DEE10-5DED-450A-903D-8FC6B1E504D5}"/>
    <cellStyle name="20 % – Poudarek5 2 4" xfId="3898" xr:uid="{923C9695-FF8E-4330-ABFA-D7BAE78028A6}"/>
    <cellStyle name="20 % – Poudarek5 2 5" xfId="3899" xr:uid="{144575A8-FEA4-4BEF-84C5-BD6F7B40CF00}"/>
    <cellStyle name="20 % – Poudarek5 3" xfId="110" xr:uid="{60675A87-5BEE-4B1B-9071-9E203FB1053B}"/>
    <cellStyle name="20 % – Poudarek5 3 2" xfId="111" xr:uid="{B32896B2-390F-4FD2-9160-FD65A4AF4F4F}"/>
    <cellStyle name="20 % – Poudarek5 3 2 2" xfId="3900" xr:uid="{1960BD76-ED62-4C7D-9ABC-FB6D9105C52D}"/>
    <cellStyle name="20 % – Poudarek5 3 3" xfId="112" xr:uid="{B9DAE325-4C4A-416F-853D-B9E14DB5535E}"/>
    <cellStyle name="20 % – Poudarek5 3 3 2" xfId="3901" xr:uid="{AE945A22-01C8-4F54-87DA-476EA6CC7B3A}"/>
    <cellStyle name="20 % – Poudarek5 3 4" xfId="3902" xr:uid="{C5DEECD6-C548-4A85-B7D4-FA762447F393}"/>
    <cellStyle name="20 % – Poudarek5 3 4 2" xfId="3903" xr:uid="{0AAA8A8A-C6F1-4709-BE57-C92320747D03}"/>
    <cellStyle name="20 % – Poudarek5 4" xfId="113" xr:uid="{AB5A0DA2-90F6-4D33-8CE7-7BF73FB6A2F7}"/>
    <cellStyle name="20 % – Poudarek5 4 2" xfId="114" xr:uid="{50B3CDC0-9DC9-45FA-AC01-2F2A6DC97BA3}"/>
    <cellStyle name="20 % – Poudarek5 4 3" xfId="115" xr:uid="{78B2E33C-1C7F-4EC9-9982-AC7A6C543133}"/>
    <cellStyle name="20 % – Poudarek5 5" xfId="116" xr:uid="{ABA6CA84-B0DE-4A6E-B167-A3DE9EFA4ACA}"/>
    <cellStyle name="20 % – Poudarek5 5 2" xfId="117" xr:uid="{DD93785E-4D91-45CF-932C-2D868949CFDF}"/>
    <cellStyle name="20 % – Poudarek5 5 3" xfId="118" xr:uid="{7174C60A-931C-4A70-B26B-10CF462FB6FE}"/>
    <cellStyle name="20 % – Poudarek6 2" xfId="119" xr:uid="{525ABB86-A109-4F47-ABE9-B8487CB68401}"/>
    <cellStyle name="20 % – Poudarek6 2 2" xfId="120" xr:uid="{4D823D0E-DC5C-4B53-B4EB-7448B481219B}"/>
    <cellStyle name="20 % – Poudarek6 2 2 2" xfId="3905" xr:uid="{75F837CD-B621-4C10-A20C-9FF63DA75BA4}"/>
    <cellStyle name="20 % – Poudarek6 2 2 2 2" xfId="3906" xr:uid="{71D623C0-E2C8-40EA-8749-2B2CD9674C85}"/>
    <cellStyle name="20 % – Poudarek6 2 2 3" xfId="3907" xr:uid="{579F89C6-9516-49BA-B53A-2C6C39B37F31}"/>
    <cellStyle name="20 % – Poudarek6 2 2 3 2" xfId="3908" xr:uid="{3CFB5051-EE8A-4E73-8F5E-4F57B8831B04}"/>
    <cellStyle name="20 % – Poudarek6 2 2 4" xfId="3909" xr:uid="{EFBB9199-877A-4D3F-98FA-F824D8287944}"/>
    <cellStyle name="20 % – Poudarek6 2 2 4 2" xfId="3910" xr:uid="{E8D8C7A3-D80D-4148-95ED-8083C91FF347}"/>
    <cellStyle name="20 % – Poudarek6 2 2 5" xfId="3911" xr:uid="{5895DC68-00D1-49CA-B176-7A84C91382A9}"/>
    <cellStyle name="20 % – Poudarek6 2 2 5 2" xfId="3912" xr:uid="{F1EC89F2-6106-4DCD-9C1F-17945C5213E6}"/>
    <cellStyle name="20 % – Poudarek6 2 2 6" xfId="3913" xr:uid="{2F19A575-A9C2-4918-B48F-D42DF27A1304}"/>
    <cellStyle name="20 % – Poudarek6 2 2 7" xfId="3904" xr:uid="{FCD62946-BEB4-435E-9A05-AE1B4922A597}"/>
    <cellStyle name="20 % – Poudarek6 2 3" xfId="121" xr:uid="{20578FF4-FF0D-400D-B7C1-56110F4E3EF5}"/>
    <cellStyle name="20 % – Poudarek6 2 3 2" xfId="3914" xr:uid="{725A8C3C-14B0-49C3-88BE-0827CCF0A8B5}"/>
    <cellStyle name="20 % – Poudarek6 2 4" xfId="3915" xr:uid="{2CBC5CEC-09FA-4324-A147-5DF1107FAC0C}"/>
    <cellStyle name="20 % – Poudarek6 2 4 2" xfId="3916" xr:uid="{13549A6C-2702-46B3-8F57-8D62413C4160}"/>
    <cellStyle name="20 % – Poudarek6 2 5" xfId="3917" xr:uid="{4AC9971D-682B-4DAF-A30F-EDA72320E4BF}"/>
    <cellStyle name="20 % – Poudarek6 2 6" xfId="3918" xr:uid="{C68EBDAC-DD16-430F-823E-F029E36B29CF}"/>
    <cellStyle name="20 % – Poudarek6 2 7" xfId="3919" xr:uid="{B99A4F6E-786F-43A8-BBC1-7D6DD96736E5}"/>
    <cellStyle name="20 % – Poudarek6 2_VODOVODNA INSTALACIJA" xfId="122" xr:uid="{7B28725D-784E-438F-A071-AE31CFDFD2C6}"/>
    <cellStyle name="20 % – Poudarek6 3" xfId="123" xr:uid="{F13A75A1-B506-498C-90D3-7C4D538FA616}"/>
    <cellStyle name="20 % – Poudarek6 3 2" xfId="124" xr:uid="{673B59A9-9FD5-4ADE-BFA0-6C92D0906A98}"/>
    <cellStyle name="20 % – Poudarek6 3 2 2" xfId="3920" xr:uid="{C4C41C2C-494F-4F18-9B99-F937CD5D78FE}"/>
    <cellStyle name="20 % – Poudarek6 3 3" xfId="125" xr:uid="{BCFC9B85-2F67-4323-8AB9-FDDAF6112771}"/>
    <cellStyle name="20 % – Poudarek6 3 3 2" xfId="3921" xr:uid="{924BA7DD-ECC7-4703-8C72-889936C3CDE7}"/>
    <cellStyle name="20 % – Poudarek6 3_VODOVODNA INSTALACIJA" xfId="126" xr:uid="{355CD4CC-A220-4584-B5AA-08AFDD9A8E05}"/>
    <cellStyle name="20 % – Poudarek6 4" xfId="127" xr:uid="{3C300386-74E5-4604-8AD6-BB4F5E8B278D}"/>
    <cellStyle name="20 % – Poudarek6 4 2" xfId="128" xr:uid="{86D8DADE-B752-48F1-86AD-BE2600A812DB}"/>
    <cellStyle name="20 % – Poudarek6 4 2 2" xfId="3922" xr:uid="{BC7ECE32-C919-4410-B7F2-FEF1E8DEC823}"/>
    <cellStyle name="20 % – Poudarek6 4 3" xfId="129" xr:uid="{4730E351-AC46-4AB7-84E2-E5121AA15704}"/>
    <cellStyle name="20 % – Poudarek6 4 3 2" xfId="3923" xr:uid="{3F8B8695-F887-4284-9610-D5960730DF4D}"/>
    <cellStyle name="20 % – Poudarek6 4 4" xfId="3924" xr:uid="{E2B4F77B-5167-4EC2-BD13-3D4EE85D5601}"/>
    <cellStyle name="20 % – Poudarek6 4 4 2" xfId="3925" xr:uid="{D64E030D-4737-4209-96A0-FBDFFFD8F0C7}"/>
    <cellStyle name="20 % – Poudarek6 4 4 2 2" xfId="3926" xr:uid="{84B80BC5-BD3D-4EB6-A3B9-2F2FBC965FD5}"/>
    <cellStyle name="20 % – Poudarek6 4 4 3" xfId="3927" xr:uid="{00EFD61C-6A14-451F-A1CA-FC3FCBD9C742}"/>
    <cellStyle name="20 % – Poudarek6 4 5" xfId="3928" xr:uid="{DF2FDAE6-FEA0-4C73-8FAA-C80C4DB4FCB4}"/>
    <cellStyle name="20 % – Poudarek6 4 5 2" xfId="3929" xr:uid="{4ABA2124-BA69-4C72-A6E6-3EA7929EB40A}"/>
    <cellStyle name="20 % – Poudarek6 4_VODOVODNA INSTALACIJA" xfId="130" xr:uid="{78D64128-0CD6-40C3-9849-AACB7C53943B}"/>
    <cellStyle name="20 % – Poudarek6 5" xfId="131" xr:uid="{320ACF73-E632-4972-8500-5B383AD86215}"/>
    <cellStyle name="20 % – Poudarek6 5 2" xfId="132" xr:uid="{93465A7F-F892-49A0-8193-360F8FEC468F}"/>
    <cellStyle name="20 % – Poudarek6 5 3" xfId="133" xr:uid="{DDCF00A8-E8C8-4A61-8374-A6A1847595C5}"/>
    <cellStyle name="20% - Accent1 1 4" xfId="3757" xr:uid="{8D185AC3-BB26-4560-9A96-315C4F5F3131}"/>
    <cellStyle name="20% - Accent1 2" xfId="3931" xr:uid="{BF13EEAA-7F44-4FF9-A7C5-C9A22DE4A1F9}"/>
    <cellStyle name="20% - Accent1 3" xfId="3932" xr:uid="{9BFFA8CA-2F7C-41E6-8112-3A02828A90EB}"/>
    <cellStyle name="20% - Accent1 4" xfId="3933" xr:uid="{F7B99BBD-6DA3-4786-BC9D-CBE6B73A5E04}"/>
    <cellStyle name="20% - Accent1 5" xfId="3930" xr:uid="{EFC98A38-4A36-415E-A75A-987312BEEEAB}"/>
    <cellStyle name="20% - Accent1 6" xfId="3675" xr:uid="{FC55945C-B9CD-4B57-80A1-57D43D8542A7}"/>
    <cellStyle name="20% - Accent2 2" xfId="3935" xr:uid="{4B7E1A62-BC3D-4AFD-B035-16F714F0C8A2}"/>
    <cellStyle name="20% - Accent2 3" xfId="3936" xr:uid="{143BC55F-DF52-40D8-8F56-48BC322329EE}"/>
    <cellStyle name="20% - Accent2 4" xfId="3937" xr:uid="{D1B7F949-4FB4-4036-9454-6CF3A1ED8C0B}"/>
    <cellStyle name="20% - Accent2 5" xfId="3934" xr:uid="{F20D14BC-BB2E-4CF2-A783-CAA14A57F508}"/>
    <cellStyle name="20% - Accent2 6" xfId="3676" xr:uid="{47CC01D3-FF72-48FE-9D94-2D91F8997164}"/>
    <cellStyle name="20% - Accent3 2" xfId="3939" xr:uid="{F38BA879-A46E-4409-8614-5E525A6F9859}"/>
    <cellStyle name="20% - Accent3 3" xfId="3940" xr:uid="{DF19F5D8-A45D-438E-A578-8089EC4182AE}"/>
    <cellStyle name="20% - Accent3 4" xfId="3941" xr:uid="{97639636-C7FD-4011-AD4A-5761892DE941}"/>
    <cellStyle name="20% - Accent3 5" xfId="3938" xr:uid="{8DCCD00B-235B-45A6-BC87-8C2F06E3592F}"/>
    <cellStyle name="20% - Accent3 6" xfId="3677" xr:uid="{4EF581CB-E4FC-4F81-929B-894422464F71}"/>
    <cellStyle name="20% - Accent4 2" xfId="3943" xr:uid="{F22AD6C9-6F91-44E8-845D-DDCAE22A49DA}"/>
    <cellStyle name="20% - Accent4 3" xfId="3944" xr:uid="{FC7AC02D-1C94-4999-8FF8-D99A50C54042}"/>
    <cellStyle name="20% - Accent4 4" xfId="3945" xr:uid="{66C197C9-EBB3-443D-9FEE-3461369029F0}"/>
    <cellStyle name="20% - Accent4 5" xfId="3942" xr:uid="{722903F2-8636-4E2A-B96B-9DB2D4A959CB}"/>
    <cellStyle name="20% - Accent4 6" xfId="3678" xr:uid="{BD1AD235-2CA2-4E0C-8475-26CE353DE000}"/>
    <cellStyle name="20% - Accent5 2" xfId="3679" xr:uid="{7C7C145D-AAB2-49FA-BDF1-7DDF328EDD5D}"/>
    <cellStyle name="20% - Accent6 2" xfId="3947" xr:uid="{4A12FF55-4B2D-45ED-9544-B663F7527793}"/>
    <cellStyle name="20% - Accent6 3" xfId="3948" xr:uid="{B8EDD430-7A76-4C64-B5ED-2E3E77D2DAFD}"/>
    <cellStyle name="20% - Accent6 4" xfId="3949" xr:uid="{03D2F7FD-21F8-4139-B8E6-5E8931270D93}"/>
    <cellStyle name="20% - Accent6 5" xfId="3946" xr:uid="{79C94756-E3CF-4CD8-9582-2F648B91A124}"/>
    <cellStyle name="20% - Accent6 6" xfId="3680" xr:uid="{B7498718-B4AA-492D-AF2C-195B6A316DBE}"/>
    <cellStyle name="40 % – Poudarek1 2" xfId="134" xr:uid="{217D88D2-2838-40A4-B956-3A808B52DE30}"/>
    <cellStyle name="40 % – Poudarek1 2 2" xfId="135" xr:uid="{A4CD0239-11EA-4C17-A81B-552A9D1CC882}"/>
    <cellStyle name="40 % – Poudarek1 2 2 2" xfId="3951" xr:uid="{42B77894-56A0-4FE7-B14D-CD6371307CFC}"/>
    <cellStyle name="40 % – Poudarek1 2 2 2 2" xfId="3952" xr:uid="{4DA53F5F-D002-44EF-95B4-34237F7C4025}"/>
    <cellStyle name="40 % – Poudarek1 2 2 3" xfId="3953" xr:uid="{54355BA8-D342-4E41-A736-DC39BF3AAFEE}"/>
    <cellStyle name="40 % – Poudarek1 2 2 3 2" xfId="3954" xr:uid="{8719D634-0E7F-4301-875B-3699FA394DEC}"/>
    <cellStyle name="40 % – Poudarek1 2 2 4" xfId="3955" xr:uid="{79E2290A-1B9C-4323-AE0E-08D1521AC5EB}"/>
    <cellStyle name="40 % – Poudarek1 2 2 4 2" xfId="3956" xr:uid="{B0B845C8-9D77-438C-948A-DDDFE4306A28}"/>
    <cellStyle name="40 % – Poudarek1 2 2 5" xfId="3957" xr:uid="{C34FAD4E-C7E1-4FD3-A81C-3E6124FDBBA8}"/>
    <cellStyle name="40 % – Poudarek1 2 2 5 2" xfId="3958" xr:uid="{C68C9CB0-EB5D-4F15-B978-7D9A1461E817}"/>
    <cellStyle name="40 % – Poudarek1 2 2 6" xfId="3959" xr:uid="{BEBF8591-AAC7-4B65-A6A3-252ED47F1E7D}"/>
    <cellStyle name="40 % – Poudarek1 2 2 7" xfId="3950" xr:uid="{2C7C2EF9-92EB-44B8-BAF8-8AA02A17C486}"/>
    <cellStyle name="40 % – Poudarek1 2 3" xfId="136" xr:uid="{D04CD41E-0CBF-4913-B629-4F6D65064C76}"/>
    <cellStyle name="40 % – Poudarek1 2 3 2" xfId="3960" xr:uid="{CCBB820E-B0EB-4E69-91C9-1FB274ED60E8}"/>
    <cellStyle name="40 % – Poudarek1 2 4" xfId="3961" xr:uid="{236B8414-747B-4DAA-8D57-32AE7F6A688F}"/>
    <cellStyle name="40 % – Poudarek1 2 4 2" xfId="3962" xr:uid="{5C6F3FFE-3395-40BE-81D8-0D49F9EBBB29}"/>
    <cellStyle name="40 % – Poudarek1 2 5" xfId="3963" xr:uid="{F0BB1B5D-3F4F-4E89-8BDF-467721899694}"/>
    <cellStyle name="40 % – Poudarek1 2 6" xfId="3964" xr:uid="{3FC03ADF-059E-4C45-AF1E-60C3FA3B5DAC}"/>
    <cellStyle name="40 % – Poudarek1 2 7" xfId="3965" xr:uid="{E836F2DF-C196-47D8-A25F-E140A03B5EB0}"/>
    <cellStyle name="40 % – Poudarek1 2_VODOVODNA INSTALACIJA" xfId="137" xr:uid="{F6A202AD-E4BF-4DFA-A537-A2D198A358C9}"/>
    <cellStyle name="40 % – Poudarek1 3" xfId="138" xr:uid="{D5F8AD22-D8D7-4008-8C11-2E93B166894F}"/>
    <cellStyle name="40 % – Poudarek1 3 2" xfId="139" xr:uid="{AC20C43D-B31A-4DC2-B728-C2A0E9F7E9A8}"/>
    <cellStyle name="40 % – Poudarek1 3 2 2" xfId="3966" xr:uid="{F10EB7D6-1246-4660-BB7E-95D76E38EE14}"/>
    <cellStyle name="40 % – Poudarek1 3 3" xfId="140" xr:uid="{81294C21-29DD-476A-B5B7-E735AF9EBF1F}"/>
    <cellStyle name="40 % – Poudarek1 3 3 2" xfId="3967" xr:uid="{0C843523-DF31-4143-B0E0-4B302FFB00BC}"/>
    <cellStyle name="40 % – Poudarek1 3_VODOVODNA INSTALACIJA" xfId="141" xr:uid="{2A2CD926-6CAE-42E9-AD28-A6FE5A16FFA2}"/>
    <cellStyle name="40 % – Poudarek1 4" xfId="142" xr:uid="{3C34F025-BB1D-4B71-9A75-759D8EC60952}"/>
    <cellStyle name="40 % – Poudarek1 4 2" xfId="143" xr:uid="{9E8F2B5C-0D98-4E97-B59F-3A557B9179AB}"/>
    <cellStyle name="40 % – Poudarek1 4 2 2" xfId="3968" xr:uid="{78B49848-EB05-450C-A073-66D84ECE8CA4}"/>
    <cellStyle name="40 % – Poudarek1 4 3" xfId="144" xr:uid="{5D0ABAD3-75A1-4D16-B731-418ABA3CB52F}"/>
    <cellStyle name="40 % – Poudarek1 4 3 2" xfId="3969" xr:uid="{F70A3E62-361C-4333-B857-D8A5A2CC11CD}"/>
    <cellStyle name="40 % – Poudarek1 4 4" xfId="3970" xr:uid="{8FA540C2-CEBC-48F2-88CF-016BA0FC780A}"/>
    <cellStyle name="40 % – Poudarek1 4 4 2" xfId="3971" xr:uid="{B2BDE7EE-DE1E-43F7-B814-46F8AFC825F2}"/>
    <cellStyle name="40 % – Poudarek1 4 4 2 2" xfId="3972" xr:uid="{B805030E-20C3-433E-B760-547BDDCAADA2}"/>
    <cellStyle name="40 % – Poudarek1 4 4 3" xfId="3973" xr:uid="{AA580D8C-ED0B-4FC3-8B28-1D3462EEE0A4}"/>
    <cellStyle name="40 % – Poudarek1 4 5" xfId="3974" xr:uid="{EC1ED38E-044A-4BE2-9DF8-25B904557957}"/>
    <cellStyle name="40 % – Poudarek1 4 5 2" xfId="3975" xr:uid="{1306E317-5C42-401F-A078-0E970C6C8EAE}"/>
    <cellStyle name="40 % – Poudarek1 4_VODOVODNA INSTALACIJA" xfId="145" xr:uid="{50F2B8D1-3764-49BD-8CF4-961CBF749E57}"/>
    <cellStyle name="40 % – Poudarek1 5" xfId="146" xr:uid="{D60F6BED-EDE0-48F6-8942-78A028438963}"/>
    <cellStyle name="40 % – Poudarek1 5 2" xfId="147" xr:uid="{F7294FC4-ADA2-4EAB-915C-4481D7EC37D1}"/>
    <cellStyle name="40 % – Poudarek1 5 3" xfId="148" xr:uid="{F4D6BDF0-CD2E-4614-B3CC-45A5967A9592}"/>
    <cellStyle name="40 % – Poudarek2 2" xfId="149" xr:uid="{807D7234-0AE8-43FC-9008-98698BB139A8}"/>
    <cellStyle name="40 % – Poudarek2 2 2" xfId="150" xr:uid="{51DFE7B6-D353-409B-9D1C-31D071D06A8B}"/>
    <cellStyle name="40 % – Poudarek2 2 2 2" xfId="3976" xr:uid="{2BC75693-748F-4EEE-A22E-DBE9271A6EA7}"/>
    <cellStyle name="40 % – Poudarek2 2 2 2 2" xfId="3977" xr:uid="{4D6D8910-F069-41AF-AD99-93ABEB34FC25}"/>
    <cellStyle name="40 % – Poudarek2 2 2 3" xfId="3978" xr:uid="{AFFEE06A-9537-4449-9372-44A9F03227D0}"/>
    <cellStyle name="40 % – Poudarek2 2 2 3 2" xfId="3979" xr:uid="{EF103D4B-60D4-48D7-939E-27ADC9B2BF1E}"/>
    <cellStyle name="40 % – Poudarek2 2 2 4" xfId="3980" xr:uid="{944FC62C-ADBA-4065-B06D-B0DA2CE884B4}"/>
    <cellStyle name="40 % – Poudarek2 2 3" xfId="151" xr:uid="{9B08C32B-0C38-47B3-952F-724EF016924B}"/>
    <cellStyle name="40 % – Poudarek2 2 3 2" xfId="3982" xr:uid="{66CDA729-A7CA-4C01-9097-952C0EB594F4}"/>
    <cellStyle name="40 % – Poudarek2 2 3 3" xfId="3981" xr:uid="{C3D90927-A882-47DD-8A9A-7153FA056D2E}"/>
    <cellStyle name="40 % – Poudarek2 2 4" xfId="3983" xr:uid="{34E61617-586C-4B61-919E-A04DC2468EDB}"/>
    <cellStyle name="40 % – Poudarek2 2 5" xfId="3984" xr:uid="{A9067B5B-74A7-4F29-BDC4-EC7DD9096FD0}"/>
    <cellStyle name="40 % – Poudarek2 3" xfId="152" xr:uid="{AEEA89DA-7068-4C83-A81B-A9957FA88162}"/>
    <cellStyle name="40 % – Poudarek2 3 2" xfId="153" xr:uid="{BB5F1C51-AC1E-402F-95FD-D8F59CFA45F2}"/>
    <cellStyle name="40 % – Poudarek2 3 2 2" xfId="3985" xr:uid="{AC63E87F-B2D0-4573-890D-EDDE1562430A}"/>
    <cellStyle name="40 % – Poudarek2 3 3" xfId="154" xr:uid="{DF229A85-35FA-44AA-848E-65C5D4C805DE}"/>
    <cellStyle name="40 % – Poudarek2 3 3 2" xfId="3986" xr:uid="{4E0CC1DC-3CBF-4851-AF90-6C4C3F6A4A0F}"/>
    <cellStyle name="40 % – Poudarek2 3 4" xfId="3987" xr:uid="{67104882-E5E2-4771-BE53-C41C632EFA03}"/>
    <cellStyle name="40 % – Poudarek2 3 4 2" xfId="3988" xr:uid="{28EF5D96-2EE1-4A9D-8419-45580B79F34A}"/>
    <cellStyle name="40 % – Poudarek2 4" xfId="155" xr:uid="{352B2DA8-DD21-49A8-8D08-B7F2462D5B19}"/>
    <cellStyle name="40 % – Poudarek2 4 2" xfId="156" xr:uid="{5A8E9531-4C71-490F-9B68-EE7A74F2669E}"/>
    <cellStyle name="40 % – Poudarek2 4 3" xfId="157" xr:uid="{280E5BDA-0B83-4E75-9DDA-6ABF0C2D0FD4}"/>
    <cellStyle name="40 % – Poudarek2 5" xfId="158" xr:uid="{75144938-E03F-472A-81E8-95F10AE4BB09}"/>
    <cellStyle name="40 % – Poudarek2 5 2" xfId="159" xr:uid="{6A647450-0641-4B01-98D3-BBAFC3562084}"/>
    <cellStyle name="40 % – Poudarek2 5 3" xfId="160" xr:uid="{E5AFADD6-8119-433B-BADC-8590BED97C4B}"/>
    <cellStyle name="40 % – Poudarek3 2" xfId="161" xr:uid="{0EE0FBFE-0BC2-4838-83A8-D52B797A2E3A}"/>
    <cellStyle name="40 % – Poudarek3 2 2" xfId="162" xr:uid="{E636F8E3-5B0B-4397-BA0D-47112DEF04DD}"/>
    <cellStyle name="40 % – Poudarek3 2 2 2" xfId="3990" xr:uid="{C26DC963-1FE5-4943-9922-B75F1ED1D6BA}"/>
    <cellStyle name="40 % – Poudarek3 2 2 2 2" xfId="3991" xr:uid="{89A3F2A9-669A-4863-923A-932EC03CB6CC}"/>
    <cellStyle name="40 % – Poudarek3 2 2 3" xfId="3992" xr:uid="{E1B25931-98F9-459F-BE34-7A1BF9F9479A}"/>
    <cellStyle name="40 % – Poudarek3 2 2 3 2" xfId="3993" xr:uid="{AC59CA91-0F30-41D6-8F38-FBBCD6BE8979}"/>
    <cellStyle name="40 % – Poudarek3 2 2 4" xfId="3994" xr:uid="{EB4B496E-70AA-4F1E-B558-9E88992BB433}"/>
    <cellStyle name="40 % – Poudarek3 2 2 4 2" xfId="3995" xr:uid="{B5A17850-E20B-4D9D-966E-D716EE7C95E9}"/>
    <cellStyle name="40 % – Poudarek3 2 2 5" xfId="3996" xr:uid="{234B2DAF-9FF3-4BEA-B6A9-639A4B1898E7}"/>
    <cellStyle name="40 % – Poudarek3 2 2 5 2" xfId="3997" xr:uid="{9D43A91F-30D3-4E89-8CA0-425E81E5693C}"/>
    <cellStyle name="40 % – Poudarek3 2 2 6" xfId="3998" xr:uid="{24ACB0C2-C31C-4764-8CF6-98A31338B2D2}"/>
    <cellStyle name="40 % – Poudarek3 2 2 7" xfId="3989" xr:uid="{3C9504D1-45F6-4E1F-9876-1F2940D2E73D}"/>
    <cellStyle name="40 % – Poudarek3 2 3" xfId="163" xr:uid="{F64CB5BC-4D3F-4D65-B302-A7EAABE56738}"/>
    <cellStyle name="40 % – Poudarek3 2 3 2" xfId="3999" xr:uid="{33C8EBB7-7569-4B8B-95CF-4714310596AF}"/>
    <cellStyle name="40 % – Poudarek3 2 4" xfId="4000" xr:uid="{D2DF751C-5DFD-41CD-8570-ABEAF94F640A}"/>
    <cellStyle name="40 % – Poudarek3 2 4 2" xfId="4001" xr:uid="{71327185-798A-4364-8979-B62BA0A08D2F}"/>
    <cellStyle name="40 % – Poudarek3 2 5" xfId="4002" xr:uid="{5F30891F-1E0D-423B-A985-F4113CA03519}"/>
    <cellStyle name="40 % – Poudarek3 2 6" xfId="4003" xr:uid="{53686085-1EE4-4042-B12E-E1BE0ED9455C}"/>
    <cellStyle name="40 % – Poudarek3 2 7" xfId="4004" xr:uid="{6592521C-17B9-4DAB-8760-3D7D7281F24C}"/>
    <cellStyle name="40 % – Poudarek3 2_VODOVODNA INSTALACIJA" xfId="164" xr:uid="{BD07356D-269B-49CC-AD8C-B851B548EFAD}"/>
    <cellStyle name="40 % – Poudarek3 3" xfId="165" xr:uid="{61BDAE6F-6396-4305-B5AB-BE647E35699D}"/>
    <cellStyle name="40 % – Poudarek3 3 2" xfId="166" xr:uid="{0F5091EA-3558-42A4-AF09-5D6A7C8DCECD}"/>
    <cellStyle name="40 % – Poudarek3 3 2 2" xfId="4005" xr:uid="{D193B762-1DDB-46E4-BAAD-5E512291E7B6}"/>
    <cellStyle name="40 % – Poudarek3 3 3" xfId="167" xr:uid="{AEE160C8-5D29-4996-9ADF-3E7A0E557A9E}"/>
    <cellStyle name="40 % – Poudarek3 3 3 2" xfId="4006" xr:uid="{A9DB1156-8BBF-4000-B8A5-7A280FFAB8F5}"/>
    <cellStyle name="40 % – Poudarek3 3_VODOVODNA INSTALACIJA" xfId="168" xr:uid="{D8A1F469-86FF-4B82-86B0-F15BC2A7A663}"/>
    <cellStyle name="40 % – Poudarek3 4" xfId="169" xr:uid="{B4602BF5-FF11-4A71-B843-94B39E80CBE4}"/>
    <cellStyle name="40 % – Poudarek3 4 2" xfId="170" xr:uid="{15BF768A-C745-4DA0-B939-C63B88DD1BD8}"/>
    <cellStyle name="40 % – Poudarek3 4 2 2" xfId="4007" xr:uid="{BC0033CB-FD4D-4E2F-9D50-9CA708928339}"/>
    <cellStyle name="40 % – Poudarek3 4 3" xfId="171" xr:uid="{27F5231A-C5AA-42DF-8B13-039B274E76EF}"/>
    <cellStyle name="40 % – Poudarek3 4 3 2" xfId="4008" xr:uid="{13F97973-CBF5-45FC-8E1E-55954F29E4A1}"/>
    <cellStyle name="40 % – Poudarek3 4 4" xfId="4009" xr:uid="{4F5A870E-A82A-47D1-8AEB-330CE6933E43}"/>
    <cellStyle name="40 % – Poudarek3 4 4 2" xfId="4010" xr:uid="{FE4A738C-A749-4BB2-A687-191A83C9146A}"/>
    <cellStyle name="40 % – Poudarek3 4 4 2 2" xfId="4011" xr:uid="{BB7F848C-5C3B-4B2B-BB07-3DFB96449EE5}"/>
    <cellStyle name="40 % – Poudarek3 4 4 3" xfId="4012" xr:uid="{9FF214EB-41CB-420F-99AF-6E6D9453F8AA}"/>
    <cellStyle name="40 % – Poudarek3 4 5" xfId="4013" xr:uid="{1D4F032E-EA61-45D4-8BB1-DA2108820324}"/>
    <cellStyle name="40 % – Poudarek3 4 5 2" xfId="4014" xr:uid="{A664D974-79C2-4670-9B82-9AC884895E00}"/>
    <cellStyle name="40 % – Poudarek3 4_VODOVODNA INSTALACIJA" xfId="172" xr:uid="{CA272522-E71F-4F62-8ECA-F174F61CFD6E}"/>
    <cellStyle name="40 % – Poudarek3 5" xfId="173" xr:uid="{EC7E3A7C-1915-4346-9E47-1BA2517CC10A}"/>
    <cellStyle name="40 % – Poudarek3 5 2" xfId="174" xr:uid="{0669244C-2861-4FB6-AF12-8DD0F39185C9}"/>
    <cellStyle name="40 % – Poudarek3 5 3" xfId="175" xr:uid="{1D32D7DB-EBBD-4F12-80B2-ACA309CF7A3B}"/>
    <cellStyle name="40 % – Poudarek4 2" xfId="176" xr:uid="{E6C96866-FAC1-4F6C-9C86-9A17FB0C1344}"/>
    <cellStyle name="40 % – Poudarek4 2 2" xfId="177" xr:uid="{48DC542F-0CDD-44A6-9F09-4C70ED799776}"/>
    <cellStyle name="40 % – Poudarek4 2 2 2" xfId="4016" xr:uid="{66E02808-62E0-40F9-8C82-A9329F30140A}"/>
    <cellStyle name="40 % – Poudarek4 2 2 2 2" xfId="4017" xr:uid="{4C0E5C1D-00C6-4FF4-829D-11E862C5A989}"/>
    <cellStyle name="40 % – Poudarek4 2 2 3" xfId="4018" xr:uid="{031A1D17-7399-40AB-BF70-C3BB9414D314}"/>
    <cellStyle name="40 % – Poudarek4 2 2 3 2" xfId="4019" xr:uid="{34BB2218-4390-47F7-AFCE-9945C2764580}"/>
    <cellStyle name="40 % – Poudarek4 2 2 4" xfId="4020" xr:uid="{83F6A7E7-7B9B-49F6-A03C-16270596789B}"/>
    <cellStyle name="40 % – Poudarek4 2 2 4 2" xfId="4021" xr:uid="{A2955255-1AC0-4EDB-A038-4335407F375E}"/>
    <cellStyle name="40 % – Poudarek4 2 2 5" xfId="4022" xr:uid="{4CD77669-ED3A-4A69-8B5C-07DF837B5365}"/>
    <cellStyle name="40 % – Poudarek4 2 2 5 2" xfId="4023" xr:uid="{9CF0A44D-954F-4C70-9262-477CEC760B94}"/>
    <cellStyle name="40 % – Poudarek4 2 2 6" xfId="4024" xr:uid="{D5073CB1-E5B6-4076-8EA2-88A43A87504D}"/>
    <cellStyle name="40 % – Poudarek4 2 2 7" xfId="4015" xr:uid="{BDAB18E4-DA7D-4621-A212-CE881E38C877}"/>
    <cellStyle name="40 % – Poudarek4 2 3" xfId="178" xr:uid="{1E522E22-71E6-4AA6-90B2-9628108E6DC9}"/>
    <cellStyle name="40 % – Poudarek4 2 3 2" xfId="4025" xr:uid="{B1B88D5C-6EFD-4CC6-ACC6-EC3D5E70FE6A}"/>
    <cellStyle name="40 % – Poudarek4 2 4" xfId="4026" xr:uid="{4E7201E0-C3FF-4E0E-897D-98AFE9D84912}"/>
    <cellStyle name="40 % – Poudarek4 2 4 2" xfId="4027" xr:uid="{19EDAEA6-AC4A-4F51-8FEE-017921450ADC}"/>
    <cellStyle name="40 % – Poudarek4 2 5" xfId="4028" xr:uid="{FCB19D1D-1382-44C2-86DA-85563207742E}"/>
    <cellStyle name="40 % – Poudarek4 2 6" xfId="4029" xr:uid="{3648620D-F38C-4161-B1EF-DCEB7D4D75BF}"/>
    <cellStyle name="40 % – Poudarek4 2 7" xfId="4030" xr:uid="{EAA40946-9A95-4D8E-A360-B13398F57D10}"/>
    <cellStyle name="40 % – Poudarek4 2_VODOVODNA INSTALACIJA" xfId="179" xr:uid="{59C404C1-30BD-4DB2-A191-E9A6927645B7}"/>
    <cellStyle name="40 % – Poudarek4 3" xfId="180" xr:uid="{8286A8FE-76A7-4BDD-AC65-2AD3B8723A9D}"/>
    <cellStyle name="40 % – Poudarek4 3 2" xfId="181" xr:uid="{FCAB8655-151C-4D79-B157-FC1947D6E9D5}"/>
    <cellStyle name="40 % – Poudarek4 3 2 2" xfId="4031" xr:uid="{8519AAE3-0541-4517-A3B6-496B786B7682}"/>
    <cellStyle name="40 % – Poudarek4 3 3" xfId="182" xr:uid="{DBC4899D-3919-430A-98F1-B2A6EDDE87E3}"/>
    <cellStyle name="40 % – Poudarek4 3 3 2" xfId="4032" xr:uid="{36BE51C9-9DC4-4E42-88C4-02B71A2B7F25}"/>
    <cellStyle name="40 % – Poudarek4 3_VODOVODNA INSTALACIJA" xfId="183" xr:uid="{62241D01-5313-445B-A66A-6B75806D1950}"/>
    <cellStyle name="40 % – Poudarek4 4" xfId="184" xr:uid="{C3ACEFB0-61EE-4235-9BDA-E7DA378C96D7}"/>
    <cellStyle name="40 % – Poudarek4 4 2" xfId="185" xr:uid="{34438570-A259-4340-A9C3-7E758E482421}"/>
    <cellStyle name="40 % – Poudarek4 4 2 2" xfId="4033" xr:uid="{8788883F-4EA7-4B9B-9D9D-3FCB5BE7EC22}"/>
    <cellStyle name="40 % – Poudarek4 4 3" xfId="186" xr:uid="{0C2DF86E-E99F-470A-91F4-A59C9F09CDC8}"/>
    <cellStyle name="40 % – Poudarek4 4 3 2" xfId="4034" xr:uid="{5BEB5A34-3986-4B8E-A638-518539AFF779}"/>
    <cellStyle name="40 % – Poudarek4 4 4" xfId="4035" xr:uid="{9B6EF716-6C15-45C6-B13A-345F2D87EB89}"/>
    <cellStyle name="40 % – Poudarek4 4 4 2" xfId="4036" xr:uid="{377EDE74-E9A8-4DFE-A1B0-A305CECA0913}"/>
    <cellStyle name="40 % – Poudarek4 4 4 2 2" xfId="4037" xr:uid="{DF9825AB-5CD8-4796-8265-276B785D9025}"/>
    <cellStyle name="40 % – Poudarek4 4 4 3" xfId="4038" xr:uid="{95CEDC53-F869-4573-8DD2-8F4C694DB348}"/>
    <cellStyle name="40 % – Poudarek4 4 5" xfId="4039" xr:uid="{CB313A3C-B792-4B2E-83EB-296B541F1CAB}"/>
    <cellStyle name="40 % – Poudarek4 4 5 2" xfId="4040" xr:uid="{15F30D03-D159-4644-A007-9C97245365D0}"/>
    <cellStyle name="40 % – Poudarek4 4_VODOVODNA INSTALACIJA" xfId="187" xr:uid="{D8066BE2-3718-4AFF-9219-58C08E405814}"/>
    <cellStyle name="40 % – Poudarek4 5" xfId="188" xr:uid="{5BCEE083-8D11-4E24-94A9-69B29DEFB4A5}"/>
    <cellStyle name="40 % – Poudarek4 5 2" xfId="189" xr:uid="{71821BC5-D251-4A11-BDC0-F9A0B5F01B38}"/>
    <cellStyle name="40 % – Poudarek4 5 3" xfId="190" xr:uid="{33E778E3-DC48-486B-9C5E-18F9FFA4F8E5}"/>
    <cellStyle name="40 % – Poudarek5 2" xfId="191" xr:uid="{27CF0E4D-DF97-4291-81C4-C9941709ED7F}"/>
    <cellStyle name="40 % – Poudarek5 2 2" xfId="192" xr:uid="{A5610A09-AD44-46AD-B313-4B65B302AB9F}"/>
    <cellStyle name="40 % – Poudarek5 2 2 2" xfId="4042" xr:uid="{9C87529B-33CC-4E0A-B957-01765C1EFD25}"/>
    <cellStyle name="40 % – Poudarek5 2 2 2 2" xfId="4043" xr:uid="{470EA45E-13E4-4330-8B23-35F202D74844}"/>
    <cellStyle name="40 % – Poudarek5 2 2 3" xfId="4044" xr:uid="{A01503E8-147F-4515-A4EA-624C3D655F94}"/>
    <cellStyle name="40 % – Poudarek5 2 2 3 2" xfId="4045" xr:uid="{6CD90EF9-8386-427F-9E2B-96366F2BF6A5}"/>
    <cellStyle name="40 % – Poudarek5 2 2 4" xfId="4046" xr:uid="{0A2B79F9-88E3-430C-9825-15F222E2EC75}"/>
    <cellStyle name="40 % – Poudarek5 2 2 4 2" xfId="4047" xr:uid="{96044C80-D225-4FE7-BDDA-ED9EA3962793}"/>
    <cellStyle name="40 % – Poudarek5 2 2 5" xfId="4048" xr:uid="{F4C70F87-5EEC-470C-920B-AA77B4078F31}"/>
    <cellStyle name="40 % – Poudarek5 2 2 5 2" xfId="4049" xr:uid="{86F64B8F-48DF-4537-B58E-F617415296B6}"/>
    <cellStyle name="40 % – Poudarek5 2 2 6" xfId="4050" xr:uid="{691165EF-AD1D-448A-B0BC-AFE270C38B18}"/>
    <cellStyle name="40 % – Poudarek5 2 2 7" xfId="4041" xr:uid="{B62D0FA0-8659-4B1B-8074-C54F7CF745BC}"/>
    <cellStyle name="40 % – Poudarek5 2 3" xfId="193" xr:uid="{CE68B12A-9FA2-4D7F-BFAA-FA3269CB61C9}"/>
    <cellStyle name="40 % – Poudarek5 2 3 2" xfId="4051" xr:uid="{9B7BD564-FD2B-4376-AFF3-C854C4E3EEA5}"/>
    <cellStyle name="40 % – Poudarek5 2 4" xfId="4052" xr:uid="{33C17438-D829-4AFF-8E24-D129B1923D2F}"/>
    <cellStyle name="40 % – Poudarek5 2 4 2" xfId="4053" xr:uid="{A2DDA72F-E5FC-4449-AE4A-0BAB64BF4648}"/>
    <cellStyle name="40 % – Poudarek5 2 5" xfId="4054" xr:uid="{CD66AC24-108D-41BC-98D9-759AAB687016}"/>
    <cellStyle name="40 % – Poudarek5 2 6" xfId="4055" xr:uid="{AF8F2951-9900-4AEF-A482-D52DDC45B24B}"/>
    <cellStyle name="40 % – Poudarek5 2 7" xfId="4056" xr:uid="{859BE38B-59F6-4922-A1AE-9DC844DF99FE}"/>
    <cellStyle name="40 % – Poudarek5 2_VODOVODNA INSTALACIJA" xfId="194" xr:uid="{0F52F25B-3F5B-48C8-B49E-80338CEA9591}"/>
    <cellStyle name="40 % – Poudarek5 3" xfId="195" xr:uid="{92ECC180-323D-4F20-A3C3-E3991AFAE83C}"/>
    <cellStyle name="40 % – Poudarek5 3 2" xfId="196" xr:uid="{BCA5F60C-1734-488C-8DA6-DCE6D4F700EB}"/>
    <cellStyle name="40 % – Poudarek5 3 2 2" xfId="4057" xr:uid="{BF9FDA30-7604-4669-8912-13EE11591441}"/>
    <cellStyle name="40 % – Poudarek5 3 3" xfId="197" xr:uid="{D74D71DD-4D8E-4F31-A333-542BE3858886}"/>
    <cellStyle name="40 % – Poudarek5 3 3 2" xfId="4058" xr:uid="{D8308012-DEE7-4427-8A90-FD6093817C4E}"/>
    <cellStyle name="40 % – Poudarek5 3_VODOVODNA INSTALACIJA" xfId="198" xr:uid="{FD6A2158-F6C8-420F-90A4-3D06212CC266}"/>
    <cellStyle name="40 % – Poudarek5 4" xfId="199" xr:uid="{4AD207CA-FAC5-49F9-B7BF-31E2E3CBE6FC}"/>
    <cellStyle name="40 % – Poudarek5 4 2" xfId="200" xr:uid="{A5974E64-A68E-45B9-9B48-CBF3F8EB9F04}"/>
    <cellStyle name="40 % – Poudarek5 4 2 2" xfId="4059" xr:uid="{C7B89C44-C053-4B9C-9A46-01D96ECBC855}"/>
    <cellStyle name="40 % – Poudarek5 4 3" xfId="201" xr:uid="{421852F5-0786-4D7A-991D-4829C4A83FE4}"/>
    <cellStyle name="40 % – Poudarek5 4 3 2" xfId="4060" xr:uid="{2D8FEE67-38CE-4D25-87D1-33CAF2784211}"/>
    <cellStyle name="40 % – Poudarek5 4 4" xfId="4061" xr:uid="{0D55CB12-01CF-4474-A0D3-31F12DD0678E}"/>
    <cellStyle name="40 % – Poudarek5 4 4 2" xfId="4062" xr:uid="{6D3C2028-3F8E-4232-994C-8B1F051D01A2}"/>
    <cellStyle name="40 % – Poudarek5 4 4 2 2" xfId="4063" xr:uid="{5B7D14F0-BB45-4EFC-997B-DC7339A3D55C}"/>
    <cellStyle name="40 % – Poudarek5 4 4 3" xfId="4064" xr:uid="{7A88F69A-E46F-4E16-BDE0-80455CD0A930}"/>
    <cellStyle name="40 % – Poudarek5 4 5" xfId="4065" xr:uid="{5CAC4501-21CD-49FF-93AD-DA7FB12A5DC8}"/>
    <cellStyle name="40 % – Poudarek5 4 5 2" xfId="4066" xr:uid="{ABD7986D-8375-4DB7-B2BC-11B15C0C22C6}"/>
    <cellStyle name="40 % – Poudarek5 4_VODOVODNA INSTALACIJA" xfId="202" xr:uid="{8C930436-928A-4F2B-ABC2-3729719CA285}"/>
    <cellStyle name="40 % – Poudarek5 5" xfId="203" xr:uid="{556B8718-D896-4CA5-8E15-AED33C5B25F7}"/>
    <cellStyle name="40 % – Poudarek5 5 2" xfId="204" xr:uid="{D8754CF4-356A-4F99-B86F-FB11F2765223}"/>
    <cellStyle name="40 % – Poudarek5 5 3" xfId="205" xr:uid="{13B09D1D-7457-49AD-B86B-EAC8EDE3D21E}"/>
    <cellStyle name="40 % – Poudarek6 2" xfId="206" xr:uid="{CB41F19A-08F5-4A3B-B410-B4435E12DE97}"/>
    <cellStyle name="40 % – Poudarek6 2 2" xfId="207" xr:uid="{46917F8B-66A0-4AB5-A3FE-1730D1015B02}"/>
    <cellStyle name="40 % – Poudarek6 2 2 2" xfId="4068" xr:uid="{AB9CAFD7-EB86-41A6-8D8D-835D558CB9C8}"/>
    <cellStyle name="40 % – Poudarek6 2 2 2 2" xfId="4069" xr:uid="{90E6FF3E-1B6F-44EF-BF31-B2CB1C143523}"/>
    <cellStyle name="40 % – Poudarek6 2 2 3" xfId="4070" xr:uid="{9B085C0D-8B4B-4FE1-8EFB-B415B2FE19B6}"/>
    <cellStyle name="40 % – Poudarek6 2 2 3 2" xfId="4071" xr:uid="{8E96CD53-9B0D-43BF-B2A6-E241B0BB4180}"/>
    <cellStyle name="40 % – Poudarek6 2 2 4" xfId="4072" xr:uid="{4562B5F6-0AC0-4E1C-A98B-F089A17583BB}"/>
    <cellStyle name="40 % – Poudarek6 2 2 4 2" xfId="4073" xr:uid="{F4BDB18E-DC95-4D61-ABEC-C51AC6E01F9C}"/>
    <cellStyle name="40 % – Poudarek6 2 2 5" xfId="4074" xr:uid="{AA8759FD-DB58-4AAA-81AD-777281C28ACD}"/>
    <cellStyle name="40 % – Poudarek6 2 2 5 2" xfId="4075" xr:uid="{7CABB3DC-7900-4AB4-8D87-485CCA7C2427}"/>
    <cellStyle name="40 % – Poudarek6 2 2 6" xfId="4076" xr:uid="{02DA50A8-61CB-4BE7-B070-064806D1737D}"/>
    <cellStyle name="40 % – Poudarek6 2 2 7" xfId="4067" xr:uid="{FB3CBB0A-C451-40E9-AB72-8A046AB83F85}"/>
    <cellStyle name="40 % – Poudarek6 2 3" xfId="208" xr:uid="{2C471C78-0541-4CD6-AB26-DB8A91B15503}"/>
    <cellStyle name="40 % – Poudarek6 2 3 2" xfId="4077" xr:uid="{9688FBBB-7BCD-43E7-A218-998C3487B48D}"/>
    <cellStyle name="40 % – Poudarek6 2 4" xfId="4078" xr:uid="{E5EE77AE-22DE-4324-A68C-B28F47AE7406}"/>
    <cellStyle name="40 % – Poudarek6 2 4 2" xfId="4079" xr:uid="{E7D9E955-48E4-4BA3-BFC3-DDC855F42BF5}"/>
    <cellStyle name="40 % – Poudarek6 2 5" xfId="4080" xr:uid="{A003EFAD-0020-4AD7-9BFF-45FD20BC343E}"/>
    <cellStyle name="40 % – Poudarek6 2 6" xfId="4081" xr:uid="{7F0EB9CA-D877-4420-820B-539DE1AB9DE3}"/>
    <cellStyle name="40 % – Poudarek6 2 7" xfId="4082" xr:uid="{E1AC8658-98BB-421E-87F0-A43F960F59A8}"/>
    <cellStyle name="40 % – Poudarek6 2 7 2" xfId="4083" xr:uid="{67B458C3-92E6-4C86-AD11-92F78EBB1301}"/>
    <cellStyle name="40 % – Poudarek6 2 7 2 2" xfId="4084" xr:uid="{D1C8BC7F-62CC-4A60-A5B1-3AAEBB61C75D}"/>
    <cellStyle name="40 % – Poudarek6 2 7 2 2 2" xfId="4085" xr:uid="{7DE36344-BA34-42A1-AEBF-544CE12DAD58}"/>
    <cellStyle name="40 % – Poudarek6 2 7 2 2 2 2" xfId="4086" xr:uid="{4EC79EDF-FA4C-44C7-AEB2-27D0F2E0A2E0}"/>
    <cellStyle name="40 % – Poudarek6 2 7 2 2 2 2 2" xfId="6908" xr:uid="{5C567ACA-F680-4AEA-BD19-B6B612248096}"/>
    <cellStyle name="40 % – Poudarek6 2 7 2 2 2 3" xfId="4087" xr:uid="{255437DE-7393-40F2-9705-BD0FC7FFA80C}"/>
    <cellStyle name="40 % – Poudarek6 2 7 2 2 2 3 2" xfId="6909" xr:uid="{AE506C70-3583-46AF-ACE4-3C158ED103D2}"/>
    <cellStyle name="40 % – Poudarek6 2 7 2 2 2 4" xfId="6907" xr:uid="{485DD044-CCD8-4860-934D-73408BA74220}"/>
    <cellStyle name="40 % – Poudarek6 2 7 2 2 3" xfId="4088" xr:uid="{E04D430F-D4F6-4F03-B147-F28C080639AB}"/>
    <cellStyle name="40 % – Poudarek6 2 7 2 2 3 2" xfId="6910" xr:uid="{10E05411-17DE-414C-8AAC-D4CCDD335BBA}"/>
    <cellStyle name="40 % – Poudarek6 2 7 2 2 4" xfId="4089" xr:uid="{5101EDE6-0BC7-4E94-8488-0311D30DE0B5}"/>
    <cellStyle name="40 % – Poudarek6 2 7 2 2 4 2" xfId="6911" xr:uid="{FB06F9CC-D1F0-4ACF-9617-CF1DA695A75A}"/>
    <cellStyle name="40 % – Poudarek6 2 7 2 2 5" xfId="6906" xr:uid="{95D76EE2-6E66-4574-8BDB-482E1FC4F20A}"/>
    <cellStyle name="40 % – Poudarek6 2 7 2 3" xfId="4090" xr:uid="{BFA61789-B20A-4E24-A2FF-3ED90600B4FE}"/>
    <cellStyle name="40 % – Poudarek6 2 7 2 3 2" xfId="4091" xr:uid="{0C076B10-FDB3-4FFB-A211-173D1D645812}"/>
    <cellStyle name="40 % – Poudarek6 2 7 2 3 2 2" xfId="6913" xr:uid="{B8AA6A8E-F812-49DB-9F60-368A2056C9B6}"/>
    <cellStyle name="40 % – Poudarek6 2 7 2 3 3" xfId="4092" xr:uid="{24822644-D991-474B-9B36-3D4468004FBF}"/>
    <cellStyle name="40 % – Poudarek6 2 7 2 3 3 2" xfId="6914" xr:uid="{C08A2DA9-59E0-4C31-9145-F0844830B3F1}"/>
    <cellStyle name="40 % – Poudarek6 2 7 2 3 4" xfId="6912" xr:uid="{7A5F7C46-5BA2-40F2-89E9-2F0FF57EE1D2}"/>
    <cellStyle name="40 % – Poudarek6 2 7 2 4" xfId="4093" xr:uid="{2CD53F5C-3ABF-477C-AD9F-B4277B527310}"/>
    <cellStyle name="40 % – Poudarek6 2 7 2 4 2" xfId="4094" xr:uid="{0981F827-F8E5-440C-AC43-B09C672764F7}"/>
    <cellStyle name="40 % – Poudarek6 2 7 2 4 2 2" xfId="6916" xr:uid="{0DD047A5-B790-4218-82FA-FD79B866EDAD}"/>
    <cellStyle name="40 % – Poudarek6 2 7 2 4 3" xfId="4095" xr:uid="{C12D4D54-AC1B-4B0A-BE36-CB21136B5D07}"/>
    <cellStyle name="40 % – Poudarek6 2 7 2 4 3 2" xfId="6917" xr:uid="{DEA6F1D9-86E4-4DA3-BBD0-BD001BBF7DCD}"/>
    <cellStyle name="40 % – Poudarek6 2 7 2 4 4" xfId="6915" xr:uid="{EA870A90-0BD1-44C6-90FD-872843BDB0D0}"/>
    <cellStyle name="40 % – Poudarek6 2 7 2 5" xfId="4096" xr:uid="{A40DC8B9-00CB-40FB-9993-DF9C12A32282}"/>
    <cellStyle name="40 % – Poudarek6 2 7 2 5 2" xfId="6918" xr:uid="{AB095827-E090-44F2-9D8B-EF5D719DF2AD}"/>
    <cellStyle name="40 % – Poudarek6 2 7 2 6" xfId="4097" xr:uid="{6AD4D75D-FC0E-4CA7-BD68-3F93A43ACB65}"/>
    <cellStyle name="40 % – Poudarek6 2 7 2 6 2" xfId="6919" xr:uid="{48E6C15C-7B7B-4687-88A0-3C18ABC51BE5}"/>
    <cellStyle name="40 % – Poudarek6 2 7 2 7" xfId="6905" xr:uid="{F60F022D-A0FF-4D09-9E22-0F952C11063B}"/>
    <cellStyle name="40 % – Poudarek6 2 7 3" xfId="4098" xr:uid="{8E3DE00F-87EA-4494-9A73-67094EF31CAE}"/>
    <cellStyle name="40 % – Poudarek6 2 7 3 2" xfId="4099" xr:uid="{6896434E-6B13-4A6E-ABCE-1D02586D5C0F}"/>
    <cellStyle name="40 % – Poudarek6 2 7 3 2 2" xfId="4100" xr:uid="{3D86AEB7-4A9F-4523-9A26-6203DB1C9149}"/>
    <cellStyle name="40 % – Poudarek6 2 7 3 2 2 2" xfId="6922" xr:uid="{6131A787-991C-4D5C-8B32-CB5FD2737714}"/>
    <cellStyle name="40 % – Poudarek6 2 7 3 2 3" xfId="4101" xr:uid="{AB5E0F48-D9C3-4214-984C-FA1E90E97E97}"/>
    <cellStyle name="40 % – Poudarek6 2 7 3 2 3 2" xfId="6923" xr:uid="{0804DD5C-F739-4C00-8360-68676DD9A77D}"/>
    <cellStyle name="40 % – Poudarek6 2 7 3 2 4" xfId="6921" xr:uid="{81B7B567-9625-422D-96EC-BDA84074420D}"/>
    <cellStyle name="40 % – Poudarek6 2 7 3 3" xfId="4102" xr:uid="{0C270339-ABB2-4B63-B44C-267DA5633F27}"/>
    <cellStyle name="40 % – Poudarek6 2 7 3 3 2" xfId="6924" xr:uid="{C0B90F82-0640-4EDE-BE18-A6CA8146EBE2}"/>
    <cellStyle name="40 % – Poudarek6 2 7 3 4" xfId="4103" xr:uid="{EF1F71C5-4AFC-4357-8DA5-40C0662429FC}"/>
    <cellStyle name="40 % – Poudarek6 2 7 3 4 2" xfId="6925" xr:uid="{22391FF9-33D1-44CF-B117-8C28B4B710B6}"/>
    <cellStyle name="40 % – Poudarek6 2 7 3 5" xfId="6920" xr:uid="{0EF30334-76F4-4729-8D31-C2B1EBE962E6}"/>
    <cellStyle name="40 % – Poudarek6 2 7 4" xfId="4104" xr:uid="{A160CF27-1885-4777-9496-851BAA81FC4C}"/>
    <cellStyle name="40 % – Poudarek6 2 7 4 2" xfId="4105" xr:uid="{C7B76ACD-8BF9-4E70-B601-7BC9C89914B3}"/>
    <cellStyle name="40 % – Poudarek6 2 7 4 2 2" xfId="6927" xr:uid="{368E79EF-3948-44FC-9900-760FDF55517F}"/>
    <cellStyle name="40 % – Poudarek6 2 7 4 3" xfId="4106" xr:uid="{5E6A1AC3-19ED-4864-A5C1-CE08C869C22F}"/>
    <cellStyle name="40 % – Poudarek6 2 7 4 3 2" xfId="6928" xr:uid="{4495DC08-084C-486E-A4AD-4845C4C5B5C5}"/>
    <cellStyle name="40 % – Poudarek6 2 7 4 4" xfId="6926" xr:uid="{31873FDF-A2D0-4A75-A3BF-AE22095BC12D}"/>
    <cellStyle name="40 % – Poudarek6 2 7 5" xfId="4107" xr:uid="{94C5F09B-E6A3-4F2B-9375-2EA3795509F0}"/>
    <cellStyle name="40 % – Poudarek6 2 7 5 2" xfId="4108" xr:uid="{B913BD50-7C76-4962-9D3B-7BEA5D339FFB}"/>
    <cellStyle name="40 % – Poudarek6 2 7 5 2 2" xfId="6930" xr:uid="{66DFC8DA-EA7D-422C-8B94-049A9B9373CF}"/>
    <cellStyle name="40 % – Poudarek6 2 7 5 3" xfId="4109" xr:uid="{9E2DC56B-5BCB-446C-BEAC-D0AFA834D83E}"/>
    <cellStyle name="40 % – Poudarek6 2 7 5 3 2" xfId="6931" xr:uid="{3EA4FDA5-0171-4E96-8F0B-2D7CDFF6100E}"/>
    <cellStyle name="40 % – Poudarek6 2 7 5 4" xfId="6929" xr:uid="{FEE0962F-1CFD-44C2-B53B-C3EE96286FDD}"/>
    <cellStyle name="40 % – Poudarek6 2 7 6" xfId="4110" xr:uid="{88E53D96-B8B9-4703-8863-01D272D5D7DA}"/>
    <cellStyle name="40 % – Poudarek6 2 7 6 2" xfId="6932" xr:uid="{C1AD9C05-27CA-4436-9685-14D2BD01BF28}"/>
    <cellStyle name="40 % – Poudarek6 2 7 7" xfId="4111" xr:uid="{8F314A61-1735-470D-903E-498DF36C5ABB}"/>
    <cellStyle name="40 % – Poudarek6 2 7 7 2" xfId="6933" xr:uid="{D2EFB54E-2DDA-4FE9-98AD-612BE26D8857}"/>
    <cellStyle name="40 % – Poudarek6 2 7 8" xfId="4112" xr:uid="{389DF18A-75CF-4A68-82F3-D5BE49E19413}"/>
    <cellStyle name="40 % – Poudarek6 2 7 8 2" xfId="6934" xr:uid="{EA0F9249-9E30-469A-9C48-88DE4931F95A}"/>
    <cellStyle name="40 % – Poudarek6 2 7 9" xfId="6904" xr:uid="{77E7C7AF-CCD7-4266-9DC0-26CADD47461A}"/>
    <cellStyle name="40 % – Poudarek6 2 8" xfId="4113" xr:uid="{A62D0565-90CF-42B6-9D90-EC2A82B3D8F3}"/>
    <cellStyle name="40 % – Poudarek6 2 8 2" xfId="6935" xr:uid="{1E60797C-6069-4F86-A7EB-834646121F95}"/>
    <cellStyle name="40 % – Poudarek6 2_VODOVODNA INSTALACIJA" xfId="209" xr:uid="{91F82C92-3D22-42DD-8E88-35CA85D4442C}"/>
    <cellStyle name="40 % – Poudarek6 3" xfId="210" xr:uid="{87C55F97-3251-4CCB-8731-DAB2C89DB2BC}"/>
    <cellStyle name="40 % – Poudarek6 3 2" xfId="211" xr:uid="{2EEDC59E-7E92-444C-B203-31CBD76ECF0F}"/>
    <cellStyle name="40 % – Poudarek6 3 2 2" xfId="4114" xr:uid="{B8A378F3-D132-40B3-88DA-A0E2ECD0BAC2}"/>
    <cellStyle name="40 % – Poudarek6 3 3" xfId="212" xr:uid="{25461A45-2560-4430-92A0-81F9BFE85A38}"/>
    <cellStyle name="40 % – Poudarek6 3 3 2" xfId="4115" xr:uid="{41F42805-385F-47B1-BAFE-61EAEFD651BC}"/>
    <cellStyle name="40 % – Poudarek6 3_VODOVODNA INSTALACIJA" xfId="213" xr:uid="{0345B22E-2C5E-43D9-BFDF-F54079DC9D5F}"/>
    <cellStyle name="40 % – Poudarek6 4" xfId="214" xr:uid="{93E5D11A-EC8F-48CB-AD93-1FE9A6B94C86}"/>
    <cellStyle name="40 % – Poudarek6 4 2" xfId="215" xr:uid="{3C8AFD75-6AD8-4981-8CA3-B53F51CAE049}"/>
    <cellStyle name="40 % – Poudarek6 4 2 2" xfId="4116" xr:uid="{B992CFF2-F9D8-4FA6-B23F-0F713B29C07A}"/>
    <cellStyle name="40 % – Poudarek6 4 3" xfId="216" xr:uid="{3594505E-1037-4FF4-93D6-C89F61C6B206}"/>
    <cellStyle name="40 % – Poudarek6 4 3 2" xfId="4117" xr:uid="{96C905EF-4338-4ED5-8F48-A8B3ED6BA8BF}"/>
    <cellStyle name="40 % – Poudarek6 4 4" xfId="4118" xr:uid="{48871686-44FF-4C62-BC74-33E6B149DFC2}"/>
    <cellStyle name="40 % – Poudarek6 4 4 2" xfId="4119" xr:uid="{08FFA09C-9371-4DBC-8EE1-0F9C0E569F12}"/>
    <cellStyle name="40 % – Poudarek6 4 4 2 2" xfId="4120" xr:uid="{293EBD9A-A950-406F-B1C8-98DDD4861EBF}"/>
    <cellStyle name="40 % – Poudarek6 4 4 3" xfId="4121" xr:uid="{D535F866-E0D4-401F-85AA-2A71BECD843D}"/>
    <cellStyle name="40 % – Poudarek6 4 5" xfId="4122" xr:uid="{BB0C57B1-C040-4EAD-8CCE-4342F373BE3F}"/>
    <cellStyle name="40 % – Poudarek6 4 5 2" xfId="4123" xr:uid="{0AA90903-39B7-479F-A86E-881448DBD29F}"/>
    <cellStyle name="40 % – Poudarek6 4_VODOVODNA INSTALACIJA" xfId="217" xr:uid="{DB51A370-C312-4CF3-8097-00D599DC2A41}"/>
    <cellStyle name="40 % – Poudarek6 5" xfId="218" xr:uid="{94AEAF6D-3BA5-44CF-B8F0-48771B71157B}"/>
    <cellStyle name="40 % – Poudarek6 5 2" xfId="219" xr:uid="{C7132CFE-075F-47E3-AA47-8C548A6F6621}"/>
    <cellStyle name="40 % – Poudarek6 5 3" xfId="220" xr:uid="{4F24FB96-59A1-41DB-92A8-4F9FDAC9DB2B}"/>
    <cellStyle name="40% - Accent1 2" xfId="4125" xr:uid="{A10CF782-F55C-4F2A-9CD4-272613356BE2}"/>
    <cellStyle name="40% - Accent1 3" xfId="4126" xr:uid="{76842C73-2A33-4B76-AAB0-FC178EEDE795}"/>
    <cellStyle name="40% - Accent1 4" xfId="4127" xr:uid="{FC1B7574-2605-4E26-A3EE-8CB81D8F2F43}"/>
    <cellStyle name="40% - Accent1 5" xfId="4124" xr:uid="{620C39CA-834F-466E-BBB2-4F0AFAA711AF}"/>
    <cellStyle name="40% - Accent1 6" xfId="3681" xr:uid="{136C7EE7-EDD1-4FEC-B3F8-A623B93D1676}"/>
    <cellStyle name="40% - Accent2 2" xfId="3682" xr:uid="{D0FEB6E1-971C-441B-84BF-D4AF291C25B0}"/>
    <cellStyle name="40% - Accent3 2" xfId="4129" xr:uid="{5B46ABE2-16A6-47E8-99D5-C273B1135DCE}"/>
    <cellStyle name="40% - Accent3 3" xfId="4130" xr:uid="{43F25F8F-C818-433C-A1BD-9BEE65B8BFB6}"/>
    <cellStyle name="40% - Accent3 4" xfId="4131" xr:uid="{B3A0770C-EA03-4C27-8647-CC11990B3E30}"/>
    <cellStyle name="40% - Accent3 5" xfId="4128" xr:uid="{89FFE0AA-E43A-469A-BF5B-24895ED55ABC}"/>
    <cellStyle name="40% - Accent3 6" xfId="3683" xr:uid="{20F72DC7-6986-46CC-AB39-36D9831494B7}"/>
    <cellStyle name="40% - Accent4 2" xfId="4133" xr:uid="{52C4AAC1-A1A8-4316-8620-474A6D969C51}"/>
    <cellStyle name="40% - Accent4 3" xfId="4134" xr:uid="{5BF61F13-F57C-4E21-879C-1A10039F0F7B}"/>
    <cellStyle name="40% - Accent4 4" xfId="4135" xr:uid="{635C8485-3956-41EE-A026-C801665AA708}"/>
    <cellStyle name="40% - Accent4 5" xfId="4132" xr:uid="{17672C94-3F41-4B92-97A7-0895D1131707}"/>
    <cellStyle name="40% - Accent4 6" xfId="3684" xr:uid="{011C2C8A-7396-4D73-9662-9DAC3B05BD3B}"/>
    <cellStyle name="40% - Accent5 2" xfId="4137" xr:uid="{6BDABE27-3661-4930-9932-36AD50CD0026}"/>
    <cellStyle name="40% - Accent5 3" xfId="4138" xr:uid="{C9B214C4-B936-49F8-9FBD-B4112BBD2FF6}"/>
    <cellStyle name="40% - Accent5 4" xfId="4139" xr:uid="{3D50BF45-0F3D-414C-B89C-D49B0767650E}"/>
    <cellStyle name="40% - Accent5 5" xfId="4136" xr:uid="{B9C8AB6E-A1B9-47BD-BC90-AE82804BE072}"/>
    <cellStyle name="40% - Accent5 6" xfId="3685" xr:uid="{EE8FB4CE-5A3E-4C21-9611-C9FA1CE9A175}"/>
    <cellStyle name="40% - Accent6 2" xfId="4141" xr:uid="{57795CB4-1CAA-481F-BBBA-19F115F091E3}"/>
    <cellStyle name="40% - Accent6 3" xfId="4142" xr:uid="{B21B3060-FCD4-466D-8DFA-E908AB8FF308}"/>
    <cellStyle name="40% - Accent6 4" xfId="4143" xr:uid="{71C2A021-C97F-4DFC-AA3D-814489344FE5}"/>
    <cellStyle name="40% - Accent6 5" xfId="4140" xr:uid="{046664F7-8F56-4B6D-9175-E0E1E058B1E3}"/>
    <cellStyle name="40% - Accent6 6" xfId="3686" xr:uid="{3137C5E1-2CE4-4D5C-A762-607308EC02B5}"/>
    <cellStyle name="60 % – Poudarek1 2" xfId="221" xr:uid="{D3B6D589-D3D6-4C62-8105-3E61B70A0054}"/>
    <cellStyle name="60 % – Poudarek1 2 2" xfId="222" xr:uid="{851A9C8B-C155-4555-80E1-F5FF8054A098}"/>
    <cellStyle name="60 % – Poudarek1 2 2 2" xfId="4145" xr:uid="{7E1DC288-5676-4C3F-A90C-6B36787B72B3}"/>
    <cellStyle name="60 % – Poudarek1 2 2 2 2" xfId="4146" xr:uid="{11005698-3295-4080-8EB6-B4151E2912EC}"/>
    <cellStyle name="60 % – Poudarek1 2 2 3" xfId="4147" xr:uid="{F74D20A2-A142-4E3D-9E10-DF9E703F7E46}"/>
    <cellStyle name="60 % – Poudarek1 2 2 3 2" xfId="4148" xr:uid="{F1BA5C81-1D37-4350-A42D-934BC384CE57}"/>
    <cellStyle name="60 % – Poudarek1 2 2 4" xfId="4149" xr:uid="{4A6FDF24-324C-40C6-976D-76614A5C0463}"/>
    <cellStyle name="60 % – Poudarek1 2 2 4 2" xfId="4150" xr:uid="{D413EFCF-26B9-4786-B2C0-7D8DFE5074D4}"/>
    <cellStyle name="60 % – Poudarek1 2 2 5" xfId="4151" xr:uid="{AF4E913E-ED45-4FB5-B1D7-2C5AF62CBE1E}"/>
    <cellStyle name="60 % – Poudarek1 2 2 5 2" xfId="4152" xr:uid="{B1CA32DC-7F5F-452D-888F-C834B9DC75ED}"/>
    <cellStyle name="60 % – Poudarek1 2 2 6" xfId="4153" xr:uid="{16F5DD0B-D18E-4E07-8FDC-E07EFA2DF5AB}"/>
    <cellStyle name="60 % – Poudarek1 2 2 7" xfId="4144" xr:uid="{FD621FF5-4A20-405E-BE7D-0D809D1ACC16}"/>
    <cellStyle name="60 % – Poudarek1 2 3" xfId="223" xr:uid="{CBEC1609-5E81-452C-A8C4-9D90C5F1BE30}"/>
    <cellStyle name="60 % – Poudarek1 2 3 2" xfId="4154" xr:uid="{05BA9BBD-93D4-4FF6-BD17-685CEC11958D}"/>
    <cellStyle name="60 % – Poudarek1 2 4" xfId="4155" xr:uid="{6DC00AF9-8B40-428F-9237-3E1A4FE98FE2}"/>
    <cellStyle name="60 % – Poudarek1 2 4 2" xfId="4156" xr:uid="{46ED05E3-1D47-4961-8AE1-40F3C096B76E}"/>
    <cellStyle name="60 % – Poudarek1 2 5" xfId="4157" xr:uid="{3099C393-89C1-4F83-B216-9F1FDF625BD1}"/>
    <cellStyle name="60 % – Poudarek1 2 6" xfId="4158" xr:uid="{1CB276B4-B186-4961-A120-C2A77A82D48D}"/>
    <cellStyle name="60 % – Poudarek1 2 7" xfId="4159" xr:uid="{AA661689-A26A-48F2-BA58-2F67B05D1D79}"/>
    <cellStyle name="60 % – Poudarek1 2_VODOVODNA INSTALACIJA" xfId="224" xr:uid="{EF90B055-A125-4075-9BB8-BD1FC2277645}"/>
    <cellStyle name="60 % – Poudarek1 3" xfId="225" xr:uid="{DB0EA1BC-566F-49E4-8AC6-49C181805320}"/>
    <cellStyle name="60 % – Poudarek1 3 2" xfId="226" xr:uid="{46194629-3A09-404A-8857-0928CD92003D}"/>
    <cellStyle name="60 % – Poudarek1 3 2 2" xfId="4160" xr:uid="{1C8B7EDA-626F-4D71-87F1-90EAEE3481FB}"/>
    <cellStyle name="60 % – Poudarek1 3 3" xfId="227" xr:uid="{5AFF7709-DAE2-482A-86D6-3EDE91D526FE}"/>
    <cellStyle name="60 % – Poudarek1 3 3 2" xfId="4161" xr:uid="{A20AC207-7D85-4535-82BF-200EFF309D40}"/>
    <cellStyle name="60 % – Poudarek1 3_VODOVODNA INSTALACIJA" xfId="228" xr:uid="{3475F749-E449-42CE-8FBE-E146BB803FE3}"/>
    <cellStyle name="60 % – Poudarek1 4" xfId="229" xr:uid="{532A0811-88EE-4A19-96E4-F2A33944EB93}"/>
    <cellStyle name="60 % – Poudarek1 4 2" xfId="230" xr:uid="{329817C9-6099-4F04-A335-A5F5F06AB4FE}"/>
    <cellStyle name="60 % – Poudarek1 4 2 2" xfId="4162" xr:uid="{01DD549A-62AB-4258-8770-0BF31A2DE176}"/>
    <cellStyle name="60 % – Poudarek1 4 3" xfId="231" xr:uid="{5C89356D-8173-4F31-8AFC-D7F1091122FE}"/>
    <cellStyle name="60 % – Poudarek1 4 3 2" xfId="4163" xr:uid="{03890380-4933-4986-B086-515531547D77}"/>
    <cellStyle name="60 % – Poudarek1 4 4" xfId="4164" xr:uid="{C55B20C0-12CD-420B-870F-BB4E959D1B41}"/>
    <cellStyle name="60 % – Poudarek1 4 4 2" xfId="4165" xr:uid="{137CD87F-4BD8-4E82-8306-82941E60D714}"/>
    <cellStyle name="60 % – Poudarek1 4 4 2 2" xfId="4166" xr:uid="{9D080274-6EE4-4D81-8D19-F2863F53BA8B}"/>
    <cellStyle name="60 % – Poudarek1 4 4 3" xfId="4167" xr:uid="{AEE27345-A931-4518-B573-39F8240AC9CB}"/>
    <cellStyle name="60 % – Poudarek1 4 5" xfId="4168" xr:uid="{984D7976-A076-42AE-9D34-2B17B5F8A725}"/>
    <cellStyle name="60 % – Poudarek1 4 5 2" xfId="4169" xr:uid="{7F911D5D-4302-43CB-8196-D60521C1C9A2}"/>
    <cellStyle name="60 % – Poudarek1 4_VODOVODNA INSTALACIJA" xfId="232" xr:uid="{673741E8-E59D-49A6-8354-BB307B929F0B}"/>
    <cellStyle name="60 % – Poudarek1 5" xfId="233" xr:uid="{25F8FDFD-98A4-4F13-A444-6670ADA00126}"/>
    <cellStyle name="60 % – Poudarek1 5 2" xfId="234" xr:uid="{F61BD384-E536-4DD9-AC6B-524F04B9C459}"/>
    <cellStyle name="60 % – Poudarek1 5 3" xfId="235" xr:uid="{15EA8645-D75C-43FE-AA02-E78B59FCA370}"/>
    <cellStyle name="60 % – Poudarek2 2" xfId="236" xr:uid="{E6C51DED-4283-4368-9797-0AFB5EF44E74}"/>
    <cellStyle name="60 % – Poudarek2 2 2" xfId="237" xr:uid="{72D00199-6CE2-4467-9DBB-235C26CE598F}"/>
    <cellStyle name="60 % – Poudarek2 2 2 2" xfId="4171" xr:uid="{827C9A2B-FB02-4F1F-B151-7C45AA8F4AD5}"/>
    <cellStyle name="60 % – Poudarek2 2 2 2 2" xfId="4172" xr:uid="{EE644A7E-F738-4166-A999-F12E2DCC555D}"/>
    <cellStyle name="60 % – Poudarek2 2 2 3" xfId="4173" xr:uid="{CDA242DE-0189-4224-9AA6-87DD0BDD2B3D}"/>
    <cellStyle name="60 % – Poudarek2 2 2 3 2" xfId="4174" xr:uid="{6ABB9ADC-1806-41BE-82A0-D312ADC02CFF}"/>
    <cellStyle name="60 % – Poudarek2 2 2 4" xfId="4175" xr:uid="{7808D78F-2DAA-49A1-80C7-A3558D3FDC07}"/>
    <cellStyle name="60 % – Poudarek2 2 2 4 2" xfId="4176" xr:uid="{191E5F88-DFFA-424E-8F48-18D036B6993A}"/>
    <cellStyle name="60 % – Poudarek2 2 2 5" xfId="4177" xr:uid="{AD80194A-6A32-48B9-B49B-0BDEB86081C7}"/>
    <cellStyle name="60 % – Poudarek2 2 2 5 2" xfId="4178" xr:uid="{7B5E23AC-22BD-4DB5-8ADF-E17918844126}"/>
    <cellStyle name="60 % – Poudarek2 2 2 6" xfId="4179" xr:uid="{0FCAF3F5-EA57-4CAA-888D-095BC4C74866}"/>
    <cellStyle name="60 % – Poudarek2 2 2 7" xfId="4170" xr:uid="{5B9382F6-B31F-4B96-90D4-BF585E776291}"/>
    <cellStyle name="60 % – Poudarek2 2 3" xfId="238" xr:uid="{48DF4A2D-8AC6-4CD7-9A12-AF312A260988}"/>
    <cellStyle name="60 % – Poudarek2 2 3 2" xfId="4180" xr:uid="{FDE5D5FC-DC75-45E7-82BC-DAC5C4DD26DE}"/>
    <cellStyle name="60 % – Poudarek2 2 4" xfId="4181" xr:uid="{A56C6752-0EB0-4696-B733-55DE7D9A0ED5}"/>
    <cellStyle name="60 % – Poudarek2 2 4 2" xfId="4182" xr:uid="{80DB6767-1EA8-4151-B9D8-C41241D0F34A}"/>
    <cellStyle name="60 % – Poudarek2 2 5" xfId="4183" xr:uid="{E6FF76C7-76A9-4B50-B131-13A6FD7181DB}"/>
    <cellStyle name="60 % – Poudarek2 2 6" xfId="4184" xr:uid="{1731C5D7-8BB3-41D5-952A-EBF240E04F79}"/>
    <cellStyle name="60 % – Poudarek2 2 7" xfId="4185" xr:uid="{4BB38884-98B1-4FAE-B92F-43286C6DE3C2}"/>
    <cellStyle name="60 % – Poudarek2 2_VODOVODNA INSTALACIJA" xfId="239" xr:uid="{070BBA1A-E667-4909-9F7F-59482A22D47D}"/>
    <cellStyle name="60 % – Poudarek2 3" xfId="240" xr:uid="{19D9ED2C-3436-4500-8894-903093A63F43}"/>
    <cellStyle name="60 % – Poudarek2 3 2" xfId="241" xr:uid="{BC8B35F4-DC9C-4ACD-AD10-DF20A62A3906}"/>
    <cellStyle name="60 % – Poudarek2 3 2 2" xfId="4186" xr:uid="{2C85083B-6112-4073-B758-05583BA12D0F}"/>
    <cellStyle name="60 % – Poudarek2 3 3" xfId="242" xr:uid="{F45A7024-202B-4398-8CD3-8126C34E6D5D}"/>
    <cellStyle name="60 % – Poudarek2 3 3 2" xfId="4187" xr:uid="{A3F800A9-F85B-4463-ADE4-98929386EE96}"/>
    <cellStyle name="60 % – Poudarek2 3_VODOVODNA INSTALACIJA" xfId="243" xr:uid="{1F578327-6030-40AA-8A1F-93CF59E07A9B}"/>
    <cellStyle name="60 % – Poudarek2 4" xfId="244" xr:uid="{6AA296CC-C1EA-49D4-A00A-97DFFA7A52A7}"/>
    <cellStyle name="60 % – Poudarek2 4 2" xfId="245" xr:uid="{212F5A94-EEA4-43E1-AB25-90D519C442CD}"/>
    <cellStyle name="60 % – Poudarek2 4 2 2" xfId="4188" xr:uid="{FB55CA3C-D271-493A-80C4-906F830CF1A7}"/>
    <cellStyle name="60 % – Poudarek2 4 3" xfId="246" xr:uid="{5CDB0079-EB34-4FB8-8786-A96A8D8E6490}"/>
    <cellStyle name="60 % – Poudarek2 4 3 2" xfId="4189" xr:uid="{F408233A-8572-48D4-A5CD-6CF92D2EAB3D}"/>
    <cellStyle name="60 % – Poudarek2 4 4" xfId="4190" xr:uid="{C2EDCCE3-86E9-4490-8AE4-BC7D8E74950D}"/>
    <cellStyle name="60 % – Poudarek2 4 4 2" xfId="4191" xr:uid="{ACA9DCD0-BFAB-481F-A958-765FFFC8567A}"/>
    <cellStyle name="60 % – Poudarek2 4 4 2 2" xfId="4192" xr:uid="{AF2359C2-65B7-4224-B5EE-709DF015E685}"/>
    <cellStyle name="60 % – Poudarek2 4 4 3" xfId="4193" xr:uid="{B8A83AAA-3D45-404C-875A-8F81CE6710E7}"/>
    <cellStyle name="60 % – Poudarek2 4 5" xfId="4194" xr:uid="{5A4DA8D7-0711-4C32-87E3-E91990264145}"/>
    <cellStyle name="60 % – Poudarek2 4 5 2" xfId="4195" xr:uid="{9A21EB3A-814D-434E-8BCD-2E8058EC398F}"/>
    <cellStyle name="60 % – Poudarek2 4_VODOVODNA INSTALACIJA" xfId="247" xr:uid="{ECE4FD40-6551-4F38-999A-7CC6D2CEF0A0}"/>
    <cellStyle name="60 % – Poudarek2 5" xfId="248" xr:uid="{2C1F1940-83A1-40C7-BAE5-4C830E9796D6}"/>
    <cellStyle name="60 % – Poudarek2 5 2" xfId="249" xr:uid="{4ED08E10-C77B-439E-B6B4-3A0BB75704DE}"/>
    <cellStyle name="60 % – Poudarek2 5 3" xfId="250" xr:uid="{90A7ABF5-AFED-4CB1-A9D1-679940573A08}"/>
    <cellStyle name="60 % – Poudarek3 2" xfId="251" xr:uid="{28333D1B-716E-41DA-99B9-C811AA813E59}"/>
    <cellStyle name="60 % – Poudarek3 2 2" xfId="252" xr:uid="{BC78B433-A78C-44AF-8509-2937FE603124}"/>
    <cellStyle name="60 % – Poudarek3 2 2 2" xfId="4197" xr:uid="{62E58544-515F-4627-945F-5115EB0FF3EA}"/>
    <cellStyle name="60 % – Poudarek3 2 2 2 2" xfId="4198" xr:uid="{C89BB4B2-013D-4698-9543-C365DD9E5CFD}"/>
    <cellStyle name="60 % – Poudarek3 2 2 3" xfId="4199" xr:uid="{D4364B79-06C7-414C-929C-6617EBEFA5A4}"/>
    <cellStyle name="60 % – Poudarek3 2 2 3 2" xfId="4200" xr:uid="{B63B4FA8-475E-48E1-B0F1-52A89B83FF32}"/>
    <cellStyle name="60 % – Poudarek3 2 2 4" xfId="4201" xr:uid="{9A31CA5C-8E97-4DED-8029-D1297CFCCB0B}"/>
    <cellStyle name="60 % – Poudarek3 2 2 4 2" xfId="4202" xr:uid="{31D7AFED-B838-4C99-A058-472223FFFFB9}"/>
    <cellStyle name="60 % – Poudarek3 2 2 5" xfId="4203" xr:uid="{39732899-5464-43E4-A682-86327C40852E}"/>
    <cellStyle name="60 % – Poudarek3 2 2 5 2" xfId="4204" xr:uid="{5F4AB531-162E-44C9-A421-AE023606ECDA}"/>
    <cellStyle name="60 % – Poudarek3 2 2 6" xfId="4205" xr:uid="{72EB8CA0-C22A-4044-B984-8240151E727A}"/>
    <cellStyle name="60 % – Poudarek3 2 2 7" xfId="4196" xr:uid="{164E3C59-BF4C-41D0-879C-D244C19D3B00}"/>
    <cellStyle name="60 % – Poudarek3 2 3" xfId="253" xr:uid="{32365234-EE86-4735-B6A6-A33BFDF075C1}"/>
    <cellStyle name="60 % – Poudarek3 2 3 2" xfId="4206" xr:uid="{1F2A2EB7-B680-4890-B648-EEBE15D8519A}"/>
    <cellStyle name="60 % – Poudarek3 2 4" xfId="4207" xr:uid="{5446FA2B-7DB6-422E-8546-877EBFC3C971}"/>
    <cellStyle name="60 % – Poudarek3 2 4 2" xfId="4208" xr:uid="{E5607902-3988-4CAF-84AE-52A34D49CF04}"/>
    <cellStyle name="60 % – Poudarek3 2 5" xfId="4209" xr:uid="{F1B3BDB7-478F-4B6F-BB6B-D6EF0299C073}"/>
    <cellStyle name="60 % – Poudarek3 2 6" xfId="4210" xr:uid="{F6FB6A9F-EFC4-4C77-A5D9-A071E8FE844F}"/>
    <cellStyle name="60 % – Poudarek3 2 7" xfId="4211" xr:uid="{5FB2E565-CA5D-4C18-B3FD-25234ED61E71}"/>
    <cellStyle name="60 % – Poudarek3 2_VODOVODNA INSTALACIJA" xfId="254" xr:uid="{113EB5FD-9B21-46B5-988C-22F2E5F35B82}"/>
    <cellStyle name="60 % – Poudarek3 3" xfId="255" xr:uid="{8C893CE3-C199-4CEA-99EC-D5609905CBB6}"/>
    <cellStyle name="60 % – Poudarek3 3 2" xfId="256" xr:uid="{1FF741AE-8727-4FB9-8D65-CF726A5D136B}"/>
    <cellStyle name="60 % – Poudarek3 3 2 2" xfId="4212" xr:uid="{47312FD5-42B9-4C08-82C7-FE958C1AE1A5}"/>
    <cellStyle name="60 % – Poudarek3 3 3" xfId="257" xr:uid="{594ABEC4-2F37-4DAD-AA40-C7E75C1B90F1}"/>
    <cellStyle name="60 % – Poudarek3 3 3 2" xfId="4213" xr:uid="{37C9EB55-C74E-4490-8621-140FA18EFB1D}"/>
    <cellStyle name="60 % – Poudarek3 3_VODOVODNA INSTALACIJA" xfId="258" xr:uid="{E6CA5E4A-1C96-4D98-AF38-F162DD2049AD}"/>
    <cellStyle name="60 % – Poudarek3 4" xfId="259" xr:uid="{D08CE319-E6C3-4ABF-9ADE-6864F38D4760}"/>
    <cellStyle name="60 % – Poudarek3 4 2" xfId="260" xr:uid="{D652C3AA-0784-4A5F-A11A-271405E7480D}"/>
    <cellStyle name="60 % – Poudarek3 4 2 2" xfId="4214" xr:uid="{B3423A77-3E27-4041-8612-09EF0066BFDE}"/>
    <cellStyle name="60 % – Poudarek3 4 3" xfId="261" xr:uid="{F70E5F1F-2E72-4F18-BB26-D6575380605D}"/>
    <cellStyle name="60 % – Poudarek3 4 3 2" xfId="4215" xr:uid="{F9889ADC-EF1C-42C8-9F06-26AD5120F854}"/>
    <cellStyle name="60 % – Poudarek3 4 4" xfId="4216" xr:uid="{D1922E1B-D1CD-42FF-83E6-1F42C76D5A7F}"/>
    <cellStyle name="60 % – Poudarek3 4 4 2" xfId="4217" xr:uid="{2E82ADD2-C7A2-4066-86C8-EF0A942A7514}"/>
    <cellStyle name="60 % – Poudarek3 4 4 2 2" xfId="4218" xr:uid="{E65836BF-B241-4594-BF2B-8BCFDCD1126C}"/>
    <cellStyle name="60 % – Poudarek3 4 4 3" xfId="4219" xr:uid="{058E420D-FF2C-4F11-9694-038389DAD161}"/>
    <cellStyle name="60 % – Poudarek3 4 5" xfId="4220" xr:uid="{32D98EB2-5629-4A3E-83A1-5B9F2FC08761}"/>
    <cellStyle name="60 % – Poudarek3 4 5 2" xfId="4221" xr:uid="{BAF92A1B-0AD0-455F-A2E4-F0032550E133}"/>
    <cellStyle name="60 % – Poudarek3 4_VODOVODNA INSTALACIJA" xfId="262" xr:uid="{239402C1-A694-43AD-BA5E-0EBC9E8A1677}"/>
    <cellStyle name="60 % – Poudarek3 5" xfId="263" xr:uid="{A95CE4BE-7626-4049-908D-14A54881600E}"/>
    <cellStyle name="60 % – Poudarek3 5 2" xfId="264" xr:uid="{306FF203-2F30-4ADA-8E5E-73F65ECE5516}"/>
    <cellStyle name="60 % – Poudarek3 5 3" xfId="265" xr:uid="{637B3121-CF0A-4A45-87D1-DF63050E54DC}"/>
    <cellStyle name="60 % – Poudarek4 2" xfId="266" xr:uid="{A72C51B0-3E46-40DB-8FD0-0BB26EA34DF0}"/>
    <cellStyle name="60 % – Poudarek4 2 2" xfId="267" xr:uid="{910583B8-0972-4659-9AC0-7BF5558FC85F}"/>
    <cellStyle name="60 % – Poudarek4 2 2 2" xfId="4223" xr:uid="{3C28C99E-BF7B-4D5F-A43A-9C543382300D}"/>
    <cellStyle name="60 % – Poudarek4 2 2 2 2" xfId="4224" xr:uid="{66381852-C213-4971-8E2A-608573B19285}"/>
    <cellStyle name="60 % – Poudarek4 2 2 3" xfId="4225" xr:uid="{D1F48956-3219-4CB1-84E6-ED320CE018FE}"/>
    <cellStyle name="60 % – Poudarek4 2 2 3 2" xfId="4226" xr:uid="{9422D49E-DA05-4C8B-AC02-7F8EA5AC93D3}"/>
    <cellStyle name="60 % – Poudarek4 2 2 4" xfId="4227" xr:uid="{351253A1-65D9-4761-9856-387EDFD90C80}"/>
    <cellStyle name="60 % – Poudarek4 2 2 4 2" xfId="4228" xr:uid="{41EC4160-C980-4DEC-9D4D-FE362E69F6BC}"/>
    <cellStyle name="60 % – Poudarek4 2 2 5" xfId="4229" xr:uid="{9A24D1FE-F261-4D87-8100-EBC32FC85F00}"/>
    <cellStyle name="60 % – Poudarek4 2 2 5 2" xfId="4230" xr:uid="{B2C2C155-B4C4-4EE9-A66F-6F719F0D71CE}"/>
    <cellStyle name="60 % – Poudarek4 2 2 6" xfId="4231" xr:uid="{CA5B7E83-FF0C-41D9-B2C3-6B91DD2B4300}"/>
    <cellStyle name="60 % – Poudarek4 2 2 7" xfId="4222" xr:uid="{3144831A-CDD8-4552-872E-48AD1B61F3D1}"/>
    <cellStyle name="60 % – Poudarek4 2 3" xfId="268" xr:uid="{048A6049-A858-45F9-9B17-B38924BE2F15}"/>
    <cellStyle name="60 % – Poudarek4 2 3 2" xfId="4232" xr:uid="{6B703BD5-1F8A-43D0-8FE3-E2B9209697AE}"/>
    <cellStyle name="60 % – Poudarek4 2 4" xfId="4233" xr:uid="{ED38ACDE-9732-4FC2-8BCE-3C29F41156C7}"/>
    <cellStyle name="60 % – Poudarek4 2 4 2" xfId="4234" xr:uid="{5FDD9C77-8711-4FAB-B186-E76D7C91E69A}"/>
    <cellStyle name="60 % – Poudarek4 2 5" xfId="4235" xr:uid="{7EB4CBCA-6A89-4C15-99D8-8315B00A8728}"/>
    <cellStyle name="60 % – Poudarek4 2 6" xfId="4236" xr:uid="{7AFEF19D-B376-4B06-87BC-68C730CA8B54}"/>
    <cellStyle name="60 % – Poudarek4 2 7" xfId="4237" xr:uid="{5AF0355F-402E-4486-91D3-70E221757E21}"/>
    <cellStyle name="60 % – Poudarek4 2_VODOVODNA INSTALACIJA" xfId="269" xr:uid="{307A5874-4179-4184-BDAF-D35CFA553012}"/>
    <cellStyle name="60 % – Poudarek4 3" xfId="270" xr:uid="{BD693843-6065-4663-B7D0-D5A453890E5A}"/>
    <cellStyle name="60 % – Poudarek4 3 2" xfId="271" xr:uid="{BA2407EB-227F-40F9-9C69-2F5409EC3BC3}"/>
    <cellStyle name="60 % – Poudarek4 3 2 2" xfId="4238" xr:uid="{9CDA2A2C-CBE7-4B55-837C-0E4283B8912B}"/>
    <cellStyle name="60 % – Poudarek4 3 3" xfId="272" xr:uid="{F3FAFBD6-6F79-48B4-A1D8-C892EA7BD48A}"/>
    <cellStyle name="60 % – Poudarek4 3 3 2" xfId="4239" xr:uid="{01407093-C7BE-42CF-8D4C-2700D6247373}"/>
    <cellStyle name="60 % – Poudarek4 3_VODOVODNA INSTALACIJA" xfId="273" xr:uid="{EB88B948-F552-4EF9-90C0-630BC6AB80B6}"/>
    <cellStyle name="60 % – Poudarek4 4" xfId="274" xr:uid="{1CD783D8-2595-4B41-94D3-93ECC7D74511}"/>
    <cellStyle name="60 % – Poudarek4 4 2" xfId="275" xr:uid="{9B0C331F-6703-4489-B830-57D1500408C8}"/>
    <cellStyle name="60 % – Poudarek4 4 2 2" xfId="4240" xr:uid="{D107A902-D966-4557-9A1B-61C77AEB5121}"/>
    <cellStyle name="60 % – Poudarek4 4 3" xfId="276" xr:uid="{101841BC-8C49-417F-B919-CFDE13A55088}"/>
    <cellStyle name="60 % – Poudarek4 4 3 2" xfId="4241" xr:uid="{36EC584B-0D07-4124-AE0D-F3BF832C9112}"/>
    <cellStyle name="60 % – Poudarek4 4 4" xfId="4242" xr:uid="{C312851F-E7AD-495C-9B54-05BCDDCD3342}"/>
    <cellStyle name="60 % – Poudarek4 4 4 2" xfId="4243" xr:uid="{8C872EF6-0FF6-42ED-9694-9FF70671D88B}"/>
    <cellStyle name="60 % – Poudarek4 4 4 2 2" xfId="4244" xr:uid="{B0AE6796-F0EB-48C0-BEA4-3897A8BC8468}"/>
    <cellStyle name="60 % – Poudarek4 4 4 3" xfId="4245" xr:uid="{77DABA5B-4AEA-438E-AB16-AC74827AF5B0}"/>
    <cellStyle name="60 % – Poudarek4 4 5" xfId="4246" xr:uid="{4650DC5F-2B32-4602-9A85-F3E4CD8BCE4E}"/>
    <cellStyle name="60 % – Poudarek4 4 5 2" xfId="4247" xr:uid="{223EA9B8-1D28-47E5-B621-7FC4C3700DE4}"/>
    <cellStyle name="60 % – Poudarek4 4_VODOVODNA INSTALACIJA" xfId="277" xr:uid="{5F30C5A6-A23D-40EA-AE9E-3B701F8C331A}"/>
    <cellStyle name="60 % – Poudarek4 5" xfId="278" xr:uid="{ED312463-13D3-4A7F-B096-D9829CFC48F5}"/>
    <cellStyle name="60 % – Poudarek4 5 2" xfId="279" xr:uid="{BB31779A-B43A-4E67-86F2-134E59206183}"/>
    <cellStyle name="60 % – Poudarek4 5 3" xfId="280" xr:uid="{91E49805-D4B7-4D66-9B52-9F23E9F4E15A}"/>
    <cellStyle name="60 % – Poudarek5 2" xfId="281" xr:uid="{D2815F88-3687-4F3D-A7FB-D47FFFF17444}"/>
    <cellStyle name="60 % – Poudarek5 2 2" xfId="282" xr:uid="{08D034B0-5F66-49DE-A6E9-A47E11F34A1E}"/>
    <cellStyle name="60 % – Poudarek5 2 2 2" xfId="4249" xr:uid="{DA69762B-C0D6-444A-BCD6-28089A2D74F1}"/>
    <cellStyle name="60 % – Poudarek5 2 2 2 2" xfId="4250" xr:uid="{596B78CE-EAF0-43D6-924E-780BC299A1D3}"/>
    <cellStyle name="60 % – Poudarek5 2 2 3" xfId="4251" xr:uid="{220C7981-BD03-4C27-BB53-683F06C47E1A}"/>
    <cellStyle name="60 % – Poudarek5 2 2 3 2" xfId="4252" xr:uid="{11653706-CDF9-4A25-8405-1FD0089DAA8C}"/>
    <cellStyle name="60 % – Poudarek5 2 2 4" xfId="4253" xr:uid="{27BB367D-5E6A-4F8A-973C-CD33CB2A08B9}"/>
    <cellStyle name="60 % – Poudarek5 2 2 4 2" xfId="4254" xr:uid="{9FDD8F86-01CD-4307-BE6D-4AAE7E6F1D2C}"/>
    <cellStyle name="60 % – Poudarek5 2 2 5" xfId="4255" xr:uid="{D94A8F49-8D27-4CEA-B9A5-2EF1E1E0A429}"/>
    <cellStyle name="60 % – Poudarek5 2 2 5 2" xfId="4256" xr:uid="{6807247D-8F83-4416-9879-71E2DD6C3FB6}"/>
    <cellStyle name="60 % – Poudarek5 2 2 6" xfId="4257" xr:uid="{2346C6E1-AD47-464B-A647-02948011AD09}"/>
    <cellStyle name="60 % – Poudarek5 2 2 7" xfId="4248" xr:uid="{FE1BF4F4-27C1-4617-87D0-59FB3349AD91}"/>
    <cellStyle name="60 % – Poudarek5 2 3" xfId="283" xr:uid="{FEFFCA28-4B3A-4B65-B9DA-CC37EFB44123}"/>
    <cellStyle name="60 % – Poudarek5 2 3 2" xfId="4258" xr:uid="{D2A5B648-6A4D-4B5E-B0ED-3D29C530BCBD}"/>
    <cellStyle name="60 % – Poudarek5 2 4" xfId="4259" xr:uid="{1BFEE6EA-C6D9-46FB-8DB0-1C82B8B403AF}"/>
    <cellStyle name="60 % – Poudarek5 2 4 2" xfId="4260" xr:uid="{D1EA707D-2F06-4C5B-8713-62616B0C33F1}"/>
    <cellStyle name="60 % – Poudarek5 2 5" xfId="4261" xr:uid="{0C7CD714-F32F-4B75-8769-54F7ECBE7731}"/>
    <cellStyle name="60 % – Poudarek5 2 6" xfId="4262" xr:uid="{09630D52-2FF8-489C-98CE-E3FBA206A126}"/>
    <cellStyle name="60 % – Poudarek5 2 7" xfId="4263" xr:uid="{4D20393A-8A5E-4E35-859C-820F5F7B737C}"/>
    <cellStyle name="60 % – Poudarek5 2_VODOVODNA INSTALACIJA" xfId="284" xr:uid="{7A8EA3D7-8693-47BE-B685-839CDAB1EF0E}"/>
    <cellStyle name="60 % – Poudarek5 3" xfId="285" xr:uid="{A75C8DDB-4842-4652-9867-849BF52B974E}"/>
    <cellStyle name="60 % – Poudarek5 3 2" xfId="286" xr:uid="{3A4F719B-245B-4637-BE13-335C8C78D586}"/>
    <cellStyle name="60 % – Poudarek5 3 2 2" xfId="4264" xr:uid="{C0917D9E-B165-436F-BE70-7DCF03CAF0C3}"/>
    <cellStyle name="60 % – Poudarek5 3 3" xfId="287" xr:uid="{E6564A95-27F2-4FBE-BEE9-5381C74EAFEF}"/>
    <cellStyle name="60 % – Poudarek5 3 3 2" xfId="4265" xr:uid="{22C542FE-2339-43CF-A56A-069E9C9DAB70}"/>
    <cellStyle name="60 % – Poudarek5 3_VODOVODNA INSTALACIJA" xfId="288" xr:uid="{84A07626-27EE-4368-9EB2-30A783ACE63A}"/>
    <cellStyle name="60 % – Poudarek5 4" xfId="289" xr:uid="{18C10059-9F6B-42D3-B480-0C2F3C8C4A62}"/>
    <cellStyle name="60 % – Poudarek5 4 2" xfId="290" xr:uid="{DEBE10E8-FB15-4D7D-AEDE-C077E8B895EF}"/>
    <cellStyle name="60 % – Poudarek5 4 2 2" xfId="4266" xr:uid="{3436CAC9-0EEA-469D-BBDA-6F79485639CC}"/>
    <cellStyle name="60 % – Poudarek5 4 3" xfId="291" xr:uid="{85F64E2F-FDEE-4AA0-8EC6-1212813E09C9}"/>
    <cellStyle name="60 % – Poudarek5 4 3 2" xfId="4267" xr:uid="{525AA994-6506-4335-85B0-EB9D29ED9CFE}"/>
    <cellStyle name="60 % – Poudarek5 4 4" xfId="4268" xr:uid="{1292D3AB-DB12-42A4-8B81-46C89E7C6D5D}"/>
    <cellStyle name="60 % – Poudarek5 4 4 2" xfId="4269" xr:uid="{AD609D7C-6A8A-4A72-9574-487792847D52}"/>
    <cellStyle name="60 % – Poudarek5 4 4 2 2" xfId="4270" xr:uid="{25A51712-C62A-44B7-9286-DC29C5DB8633}"/>
    <cellStyle name="60 % – Poudarek5 4 4 3" xfId="4271" xr:uid="{75E912C3-2148-4F48-A370-BE6FFF33D624}"/>
    <cellStyle name="60 % – Poudarek5 4 5" xfId="4272" xr:uid="{0858C0CC-AB2A-44C3-AC04-8921874F25AE}"/>
    <cellStyle name="60 % – Poudarek5 4 5 2" xfId="4273" xr:uid="{5F6A904F-E454-4584-8886-3D4E0369DB99}"/>
    <cellStyle name="60 % – Poudarek5 4_VODOVODNA INSTALACIJA" xfId="292" xr:uid="{9C4E5FD0-9BE3-4286-A57E-4A9FC2579D51}"/>
    <cellStyle name="60 % – Poudarek5 5" xfId="293" xr:uid="{738F5A4D-A525-4C03-BC75-80FA0510D463}"/>
    <cellStyle name="60 % – Poudarek5 5 2" xfId="294" xr:uid="{080211AE-86D6-4FB3-840B-A2F46502BFC0}"/>
    <cellStyle name="60 % – Poudarek5 5 3" xfId="295" xr:uid="{2D2FD5C7-70F6-418A-AAB4-367C1791BE1C}"/>
    <cellStyle name="60 % – Poudarek6 2" xfId="296" xr:uid="{0942DEAA-701F-428D-8F4A-AEB1F2C69098}"/>
    <cellStyle name="60 % – Poudarek6 2 2" xfId="297" xr:uid="{71173BE8-3E47-4B32-BD21-DB96DD4375DE}"/>
    <cellStyle name="60 % – Poudarek6 2 2 2" xfId="4275" xr:uid="{FF95A7CD-EA64-4F7C-BB3A-4741B7B6BED5}"/>
    <cellStyle name="60 % – Poudarek6 2 2 2 2" xfId="4276" xr:uid="{3B5A4C53-99A6-44CA-801A-83A2754AC928}"/>
    <cellStyle name="60 % – Poudarek6 2 2 3" xfId="4277" xr:uid="{0DA60038-5CC9-4061-885D-A8EF04FB15BB}"/>
    <cellStyle name="60 % – Poudarek6 2 2 3 2" xfId="4278" xr:uid="{C5D77D39-A286-467E-983D-AB46C3A3D3BB}"/>
    <cellStyle name="60 % – Poudarek6 2 2 4" xfId="4279" xr:uid="{84076464-8EED-4705-963E-40E81588B384}"/>
    <cellStyle name="60 % – Poudarek6 2 2 4 2" xfId="4280" xr:uid="{3ED11B8F-9908-4884-937D-238E45886580}"/>
    <cellStyle name="60 % – Poudarek6 2 2 5" xfId="4281" xr:uid="{E9D65391-F340-481A-8712-099D8549ADB8}"/>
    <cellStyle name="60 % – Poudarek6 2 2 5 2" xfId="4282" xr:uid="{12A21363-F87F-4AE4-9763-19B078AA2A4B}"/>
    <cellStyle name="60 % – Poudarek6 2 2 6" xfId="4283" xr:uid="{21E6E0EF-B3BD-4DA3-8113-D85F008C4B3C}"/>
    <cellStyle name="60 % – Poudarek6 2 2 7" xfId="4274" xr:uid="{8EF1A949-FECA-4BF9-BA26-F022A17097A4}"/>
    <cellStyle name="60 % – Poudarek6 2 3" xfId="298" xr:uid="{BAB2C3B8-28DD-4DC5-81AE-71862DD18D26}"/>
    <cellStyle name="60 % – Poudarek6 2 3 2" xfId="4284" xr:uid="{6F7073C5-30FC-45E7-83A9-77D6A46B9B58}"/>
    <cellStyle name="60 % – Poudarek6 2 4" xfId="4285" xr:uid="{B1E8044A-D5BA-4708-B237-96B7A4C7C885}"/>
    <cellStyle name="60 % – Poudarek6 2 4 2" xfId="4286" xr:uid="{1BD105D0-94A1-4FEA-8486-D0D787F393F4}"/>
    <cellStyle name="60 % – Poudarek6 2 5" xfId="4287" xr:uid="{42245EED-D0AE-4A0E-A5CA-C3872EFF83A7}"/>
    <cellStyle name="60 % – Poudarek6 2 6" xfId="4288" xr:uid="{197F312D-C444-443B-AFAD-4E3EDAA4EFCB}"/>
    <cellStyle name="60 % – Poudarek6 2 7" xfId="4289" xr:uid="{861D0A2D-52BF-46AF-8445-5A4E1317FABE}"/>
    <cellStyle name="60 % – Poudarek6 2_VODOVODNA INSTALACIJA" xfId="299" xr:uid="{EF8CDAB5-D3DA-4EAA-9A2D-96D75920983F}"/>
    <cellStyle name="60 % – Poudarek6 3" xfId="300" xr:uid="{0106298A-F82B-4CCE-A66E-AF0B6D9CED3C}"/>
    <cellStyle name="60 % – Poudarek6 3 2" xfId="301" xr:uid="{370E335B-F072-45FE-8DB3-572CB3111C54}"/>
    <cellStyle name="60 % – Poudarek6 3 2 2" xfId="4290" xr:uid="{FC24DEA5-C95C-42DD-A456-C0330AF2005D}"/>
    <cellStyle name="60 % – Poudarek6 3 3" xfId="302" xr:uid="{BBA8FBE5-EF0D-4B01-B6A6-F045D375346F}"/>
    <cellStyle name="60 % – Poudarek6 3 3 2" xfId="4291" xr:uid="{C306E163-6291-4A3A-9D30-011D7AE60359}"/>
    <cellStyle name="60 % – Poudarek6 3_VODOVODNA INSTALACIJA" xfId="303" xr:uid="{BEB3CD74-CEF9-425F-BCF6-4915B04D2BAD}"/>
    <cellStyle name="60 % – Poudarek6 4" xfId="304" xr:uid="{DCECDE4D-D3ED-432A-945D-A6F6A67394AF}"/>
    <cellStyle name="60 % – Poudarek6 4 2" xfId="305" xr:uid="{64813191-61DB-4E00-958D-41091395D4D9}"/>
    <cellStyle name="60 % – Poudarek6 4 2 2" xfId="4292" xr:uid="{D5CB995C-C924-4774-A694-CB579FD475E0}"/>
    <cellStyle name="60 % – Poudarek6 4 3" xfId="306" xr:uid="{0593C117-D05D-4F6C-A5A5-F6D1F84F5677}"/>
    <cellStyle name="60 % – Poudarek6 4 3 2" xfId="4293" xr:uid="{DB0603DE-F4E6-4A1B-9F87-89D0E3EA879A}"/>
    <cellStyle name="60 % – Poudarek6 4 4" xfId="4294" xr:uid="{8AD0CB98-038E-4393-8F05-5CA141C5226C}"/>
    <cellStyle name="60 % – Poudarek6 4 4 2" xfId="4295" xr:uid="{1552872B-A9CA-48B4-845C-C09B421F4B2D}"/>
    <cellStyle name="60 % – Poudarek6 4 4 2 2" xfId="4296" xr:uid="{82860616-456C-4175-BC22-C85C4214BEB1}"/>
    <cellStyle name="60 % – Poudarek6 4 4 3" xfId="4297" xr:uid="{5188A326-063E-4182-9759-10071D169F70}"/>
    <cellStyle name="60 % – Poudarek6 4 5" xfId="4298" xr:uid="{0D84A49B-A83A-4EAD-B2FB-627DF8180350}"/>
    <cellStyle name="60 % – Poudarek6 4 5 2" xfId="4299" xr:uid="{88B02560-123A-4105-BFAD-6E049B34ECF6}"/>
    <cellStyle name="60 % – Poudarek6 4_VODOVODNA INSTALACIJA" xfId="307" xr:uid="{F1240E6B-B025-4533-9248-8A80C509C5EB}"/>
    <cellStyle name="60 % – Poudarek6 5" xfId="308" xr:uid="{94D1C048-5DD1-49C4-BC0B-E9793EDCEBDA}"/>
    <cellStyle name="60 % – Poudarek6 5 2" xfId="309" xr:uid="{B0B8A00C-3315-4240-B6AC-E1D4049A3FAE}"/>
    <cellStyle name="60 % – Poudarek6 5 3" xfId="310" xr:uid="{66E5E8B8-4658-45A5-B9F5-2B0433C31A25}"/>
    <cellStyle name="60% - Accent1 2" xfId="4301" xr:uid="{94458D13-68D9-4F19-B876-2CCE96964397}"/>
    <cellStyle name="60% - Accent1 3" xfId="4302" xr:uid="{9FF392EA-33CF-44CE-9B6C-C7F794204FFE}"/>
    <cellStyle name="60% - Accent1 4" xfId="4303" xr:uid="{C5825EDB-0EFD-47C5-8F89-ADBF12159D1F}"/>
    <cellStyle name="60% - Accent1 5" xfId="4300" xr:uid="{77AD3250-D92D-4D65-847D-43D0AC71EFC3}"/>
    <cellStyle name="60% - Accent1 6" xfId="3687" xr:uid="{C691144E-357F-416E-A974-4EC646D8205F}"/>
    <cellStyle name="60% - Accent2 2" xfId="4305" xr:uid="{EDB4B1A0-22B5-4C20-A0FD-84B24A8E9784}"/>
    <cellStyle name="60% - Accent2 3" xfId="4306" xr:uid="{E00A0F60-45C0-4D16-9581-E1DCAA504D5E}"/>
    <cellStyle name="60% - Accent2 4" xfId="4307" xr:uid="{DF0C4FD8-8439-4A81-9C4F-8537CDCBB843}"/>
    <cellStyle name="60% - Accent2 5" xfId="4304" xr:uid="{10833679-75D2-4831-9072-FEA82B076577}"/>
    <cellStyle name="60% - Accent2 6" xfId="3688" xr:uid="{0727C7FE-248E-485D-ADE4-21EB3D4C76F8}"/>
    <cellStyle name="60% - Accent3 2" xfId="4309" xr:uid="{31F3DA30-D265-4095-821A-44E2A8CF559B}"/>
    <cellStyle name="60% - Accent3 3" xfId="4310" xr:uid="{7FAF966D-BE0C-4F4B-98A6-D370CECC6C79}"/>
    <cellStyle name="60% - Accent3 4" xfId="4311" xr:uid="{853CA7A5-4E34-45B0-A4C4-56A0F787AC5B}"/>
    <cellStyle name="60% - Accent3 5" xfId="4308" xr:uid="{33C1B0AE-7DCF-4D51-B0F3-844D934B7110}"/>
    <cellStyle name="60% - Accent3 6" xfId="3689" xr:uid="{F6F5EDE7-3692-4EC9-B050-E1FD50CFCBCA}"/>
    <cellStyle name="60% - Accent4 2" xfId="4313" xr:uid="{882809B0-0370-4F38-878D-EFA60D15807A}"/>
    <cellStyle name="60% - Accent4 3" xfId="4314" xr:uid="{1DE9B978-FD8D-4002-AB97-630D80E49D62}"/>
    <cellStyle name="60% - Accent4 4" xfId="4315" xr:uid="{170DC8B6-7453-405B-AEDC-EFC7C562C5D5}"/>
    <cellStyle name="60% - Accent4 5" xfId="4312" xr:uid="{0ABD9C31-72BD-4192-825E-001A04AC2DAC}"/>
    <cellStyle name="60% - Accent4 6" xfId="3690" xr:uid="{BC92CD5C-9A0C-47B3-A74A-735B8EAFDD7E}"/>
    <cellStyle name="60% - Accent5 2" xfId="4317" xr:uid="{E58ABB90-569D-41DF-A9B2-CC11BC4706F7}"/>
    <cellStyle name="60% - Accent5 3" xfId="4318" xr:uid="{D9D53CE4-69E8-43F5-AA58-A53B834C5669}"/>
    <cellStyle name="60% - Accent5 4" xfId="4319" xr:uid="{8F6346F6-A1DF-45D7-87A5-68245BB55B4A}"/>
    <cellStyle name="60% - Accent5 5" xfId="4316" xr:uid="{F5ADE697-738E-4C99-935B-866E5D74C2A4}"/>
    <cellStyle name="60% - Accent5 6" xfId="3691" xr:uid="{88D905FF-892E-4228-B907-E58A1931BF03}"/>
    <cellStyle name="60% - Accent6 2" xfId="4321" xr:uid="{132E51D2-178F-4D35-B18F-CD8BF3126AE4}"/>
    <cellStyle name="60% - Accent6 3" xfId="4322" xr:uid="{DFF2548B-354E-47CA-8C15-3B1036B06857}"/>
    <cellStyle name="60% - Accent6 4" xfId="4323" xr:uid="{133C4502-8FC9-4B4A-9B37-FEC76D2463C0}"/>
    <cellStyle name="60% - Accent6 5" xfId="4320" xr:uid="{6F7C9CC1-29FA-418E-A654-A1FA206AB02F}"/>
    <cellStyle name="60% - Accent6 6" xfId="3692" xr:uid="{443D71E3-98D3-4179-BC9E-6AA696E92F85}"/>
    <cellStyle name="Accent1 10" xfId="3693" xr:uid="{1B7BCF70-5442-47D1-900F-90A6BB65CCF6}"/>
    <cellStyle name="Accent1 2" xfId="4325" xr:uid="{AE971605-8614-4D6F-A144-6F27813504A0}"/>
    <cellStyle name="Accent1 2 2" xfId="4326" xr:uid="{53FD9C22-F5AD-4C91-814E-AC8E86FFFCDA}"/>
    <cellStyle name="Accent1 3" xfId="4327" xr:uid="{39FBF125-D1F6-47A6-90D3-030A760F70E4}"/>
    <cellStyle name="Accent1 3 2" xfId="4328" xr:uid="{979F0F1C-A834-4D43-8CDA-7211AAE0AEC8}"/>
    <cellStyle name="Accent1 4" xfId="4329" xr:uid="{D7B282D7-5654-4E2A-8861-DE813D8BDA3A}"/>
    <cellStyle name="Accent1 5" xfId="4330" xr:uid="{0C2F2ED6-A5E7-4EE3-9EAA-2D5D9687825B}"/>
    <cellStyle name="Accent1 6" xfId="4331" xr:uid="{5D1BB62C-CFDF-42E1-A8A7-56B0609E4233}"/>
    <cellStyle name="Accent1 7" xfId="4332" xr:uid="{1E1BEF7A-6547-4186-83CF-169809FE013B}"/>
    <cellStyle name="Accent1 8" xfId="4333" xr:uid="{EC375C9C-283E-41DE-B2FC-69F102BBB3F7}"/>
    <cellStyle name="Accent1 9" xfId="4324" xr:uid="{2DF2C0F8-4B2A-4A63-AFB2-9BFC004CE904}"/>
    <cellStyle name="Accent2 10" xfId="3694" xr:uid="{0AC5A40F-0E76-4184-8244-BE0E89A59FBA}"/>
    <cellStyle name="Accent2 2" xfId="4335" xr:uid="{F5FDB257-C280-427D-B1CB-68DC53CB8251}"/>
    <cellStyle name="Accent2 2 2" xfId="4336" xr:uid="{E483801F-BB7B-4FF1-83FD-E0BC84090022}"/>
    <cellStyle name="Accent2 3" xfId="4337" xr:uid="{03DCFF9F-F91E-46A4-8A3E-7B30790AF180}"/>
    <cellStyle name="Accent2 3 2" xfId="4338" xr:uid="{E9EA46F5-2F67-4EEE-951E-EF9F44CA4E55}"/>
    <cellStyle name="Accent2 4" xfId="4339" xr:uid="{0DFCC105-7049-49A7-AFE9-BAC556AE53F3}"/>
    <cellStyle name="Accent2 5" xfId="4340" xr:uid="{1E7BE20C-D7C7-45EC-A11F-F9FDC8EE3A06}"/>
    <cellStyle name="Accent2 6" xfId="4341" xr:uid="{C4CFE7D2-38AD-473A-A3B0-EF3042D65955}"/>
    <cellStyle name="Accent2 7" xfId="4342" xr:uid="{A3778593-3B46-444E-A0D4-A3D933A1F367}"/>
    <cellStyle name="Accent2 8" xfId="4343" xr:uid="{542C5E13-BA76-44B8-B7DD-EDAE2258C664}"/>
    <cellStyle name="Accent2 9" xfId="4334" xr:uid="{83D99FA9-281C-4B26-A041-47414C011DEA}"/>
    <cellStyle name="Accent3 10" xfId="3695" xr:uid="{10BDC49C-85A7-48DE-96A4-F4586F7C46C6}"/>
    <cellStyle name="Accent3 2" xfId="4345" xr:uid="{50611178-03DE-4AAB-B66A-027C1F2BFC61}"/>
    <cellStyle name="Accent3 2 2" xfId="4346" xr:uid="{8CDBB4AE-3747-45B5-BDB8-B34E19DA77E0}"/>
    <cellStyle name="Accent3 3" xfId="4347" xr:uid="{8D13CCDF-E263-4697-80CB-7DD288C137CF}"/>
    <cellStyle name="Accent3 3 2" xfId="4348" xr:uid="{CA7AF383-EB41-49B8-81AE-160FB93FEE09}"/>
    <cellStyle name="Accent3 4" xfId="4349" xr:uid="{4D5DDE55-640C-4A36-BE11-E5E3FC735B94}"/>
    <cellStyle name="Accent3 5" xfId="4350" xr:uid="{BFF809CE-1261-4972-BEBA-BB800147A2B6}"/>
    <cellStyle name="Accent3 6" xfId="4351" xr:uid="{821AD6AC-39EA-4DE6-8A73-F9B8E7B693CC}"/>
    <cellStyle name="Accent3 7" xfId="4352" xr:uid="{0443FF7C-9BF3-4B94-9AEE-BBD45CA57EE0}"/>
    <cellStyle name="Accent3 8" xfId="4353" xr:uid="{887F88A7-8C54-4882-8137-669954373314}"/>
    <cellStyle name="Accent3 9" xfId="4344" xr:uid="{B20C011A-95AE-40FE-B624-57A946CF6817}"/>
    <cellStyle name="Accent4 10" xfId="3696" xr:uid="{43F8E347-F609-4014-9DEF-7600509C32A0}"/>
    <cellStyle name="Accent4 2" xfId="4355" xr:uid="{2FDCBD0A-3236-4585-92FB-A0AA46D1B174}"/>
    <cellStyle name="Accent4 2 2" xfId="4356" xr:uid="{F22F471D-5EEF-45E1-90EE-0E2B59EDB135}"/>
    <cellStyle name="Accent4 3" xfId="4357" xr:uid="{70A9909B-1948-4008-AE68-B4B8C54E4123}"/>
    <cellStyle name="Accent4 3 2" xfId="4358" xr:uid="{618D426D-BB06-43AD-A5C7-0B4BA6484AD2}"/>
    <cellStyle name="Accent4 4" xfId="4359" xr:uid="{D0C18346-6D3E-48D2-8AFF-CFF3F8606846}"/>
    <cellStyle name="Accent4 5" xfId="4360" xr:uid="{27628C73-11CF-4DC2-96C1-8F9723FFABA2}"/>
    <cellStyle name="Accent4 6" xfId="4361" xr:uid="{D30ED1F0-F40D-440B-A84D-33DE653B14D9}"/>
    <cellStyle name="Accent4 7" xfId="4362" xr:uid="{D8798E44-9DE1-437A-8FDA-029A2E1D2AE5}"/>
    <cellStyle name="Accent4 8" xfId="4363" xr:uid="{B801EF7A-2C47-4CFD-8E0B-8C6398DB4482}"/>
    <cellStyle name="Accent4 9" xfId="4354" xr:uid="{2DF31CEC-E946-4549-A357-66F937CC1DC9}"/>
    <cellStyle name="Accent5 2" xfId="4365" xr:uid="{30D028F3-9AD1-466D-9366-568A4C8584DB}"/>
    <cellStyle name="Accent5 2 2" xfId="4366" xr:uid="{48F16D5F-DEFA-4C1A-9460-9DCEBAC3C2AA}"/>
    <cellStyle name="Accent5 3" xfId="4367" xr:uid="{6BEEF31B-E8AC-4225-8FB1-6518996217D6}"/>
    <cellStyle name="Accent5 3 2" xfId="4368" xr:uid="{F69C3F5B-A658-474E-A96A-0C8FB4E64D76}"/>
    <cellStyle name="Accent5 4" xfId="4369" xr:uid="{A95F043B-1755-40DC-AABC-1B7AC8FFDBED}"/>
    <cellStyle name="Accent5 5" xfId="4370" xr:uid="{5857D5CC-F4A0-42A3-B784-2B69DC22044C}"/>
    <cellStyle name="Accent5 6" xfId="4371" xr:uid="{BF137B41-04C4-4F5A-9A8D-E61E654F9C44}"/>
    <cellStyle name="Accent5 7" xfId="4364" xr:uid="{76FB41B1-7A1E-475C-B3DE-C1259ED4F248}"/>
    <cellStyle name="Accent5 8" xfId="3697" xr:uid="{2F67B7ED-6117-42AA-ACB5-799BD700C8B9}"/>
    <cellStyle name="Accent6 10" xfId="3698" xr:uid="{DC39CC29-38EC-407D-9BDD-6380F20497F8}"/>
    <cellStyle name="Accent6 2" xfId="4373" xr:uid="{00108261-1313-48D8-A390-9EF3748F0091}"/>
    <cellStyle name="Accent6 2 2" xfId="4374" xr:uid="{B60C7734-0144-453D-B1CA-4591618C3D78}"/>
    <cellStyle name="Accent6 3" xfId="4375" xr:uid="{1700B81B-EB95-4488-99D1-2CCCC49F4D53}"/>
    <cellStyle name="Accent6 3 2" xfId="4376" xr:uid="{8746EA99-FA81-49AA-A37F-CF930DD1C409}"/>
    <cellStyle name="Accent6 4" xfId="4377" xr:uid="{9667EB23-5724-4644-BBF4-D68DE7DAE387}"/>
    <cellStyle name="Accent6 5" xfId="4378" xr:uid="{92FEA4A1-A580-4811-8081-3A9BC87E9615}"/>
    <cellStyle name="Accent6 6" xfId="4379" xr:uid="{60FCE1F9-2873-44EE-9048-22FB9E0FFFB4}"/>
    <cellStyle name="Accent6 7" xfId="4380" xr:uid="{AE138623-3711-410F-AA17-3AF67AC7081B}"/>
    <cellStyle name="Accent6 8" xfId="4381" xr:uid="{7B45DE63-F29A-4F69-8EAD-1DFBCF005A69}"/>
    <cellStyle name="Accent6 9" xfId="4372" xr:uid="{21B06B36-7F13-46B2-8862-5C3A4430783C}"/>
    <cellStyle name="Background" xfId="4382" xr:uid="{F313A10B-E6A2-42D7-8D9B-6F49DEF2A973}"/>
    <cellStyle name="Background 2" xfId="4383" xr:uid="{CF801D84-1455-43B3-88B0-8641B64B747A}"/>
    <cellStyle name="Bad 10" xfId="3699" xr:uid="{6A92EC1E-6252-480B-AEEC-DB696EB685C5}"/>
    <cellStyle name="Bad 2" xfId="4385" xr:uid="{63D25B78-464F-401D-90D6-121CEF823E60}"/>
    <cellStyle name="Bad 3" xfId="4386" xr:uid="{1E4C7D47-2835-4ABF-8C00-9D34ED5AA437}"/>
    <cellStyle name="Bad 3 2" xfId="4387" xr:uid="{DD0CFA1F-0680-4792-8F07-A8B31F6790F3}"/>
    <cellStyle name="Bad 4" xfId="4388" xr:uid="{D2E773BF-F12F-470B-811B-3C4031DF275F}"/>
    <cellStyle name="Bad 5" xfId="4389" xr:uid="{34EA4784-03B9-43F1-B347-C8906AA44D5D}"/>
    <cellStyle name="Bad 6" xfId="4390" xr:uid="{D5C72EA6-E7F9-48D5-99A1-5DA511C46482}"/>
    <cellStyle name="Bad 7" xfId="4391" xr:uid="{2E65D825-E739-4CB4-8F3B-BAB191EBB58D}"/>
    <cellStyle name="Bad 8" xfId="4392" xr:uid="{5D9D75CF-44F8-425C-8770-8562E7FA6838}"/>
    <cellStyle name="Bad 9" xfId="4384" xr:uid="{8D6EA9EF-D34C-47E7-B5B9-2E7666783E16}"/>
    <cellStyle name="Calculation 10" xfId="4393" xr:uid="{84ACFA94-16C5-4F71-AEF9-75AB89DD7403}"/>
    <cellStyle name="Calculation 11" xfId="3700" xr:uid="{597EF99E-99D8-44A3-91E7-BFEB4626E1FA}"/>
    <cellStyle name="Calculation 2" xfId="4394" xr:uid="{944D528F-CAC0-475B-BFE4-226C3D1FB626}"/>
    <cellStyle name="Calculation 3" xfId="4395" xr:uid="{EA04C2B8-9BC1-44AC-B9E2-DB1DFA0198CA}"/>
    <cellStyle name="Calculation 4" xfId="4396" xr:uid="{A2DDF4C4-9D05-40E0-A151-13EEE54C5277}"/>
    <cellStyle name="Calculation 4 2" xfId="4397" xr:uid="{88E0E894-C4D8-49A4-B9EE-A000B3F67D18}"/>
    <cellStyle name="Calculation 5" xfId="4398" xr:uid="{6412622D-5E3B-4F13-8E52-E724DADF61F2}"/>
    <cellStyle name="Calculation 6" xfId="4399" xr:uid="{33162EEC-2091-4577-9C04-2C2A8FD5ACFB}"/>
    <cellStyle name="Calculation 7" xfId="4400" xr:uid="{83DAFC4D-B68B-4D5E-B9D7-89A4960E8B1C}"/>
    <cellStyle name="Calculation 8" xfId="4401" xr:uid="{D16D6D31-7045-471E-B4BA-5EE40D4CC25C}"/>
    <cellStyle name="Calculation 9" xfId="4402" xr:uid="{60DC096D-625A-41F8-9897-8A98CFCF5544}"/>
    <cellStyle name="Card" xfId="4403" xr:uid="{23EB9D94-3D6F-40E5-A258-B6A1FFD89EEB}"/>
    <cellStyle name="Card 2" xfId="4404" xr:uid="{22A8CC41-F44F-4E57-A2BD-278E060D5349}"/>
    <cellStyle name="Card 2 2" xfId="4405" xr:uid="{502BAF57-CB37-4AE3-87E9-C42B717616B5}"/>
    <cellStyle name="Card 2 2 2" xfId="4406" xr:uid="{7D8A918D-422D-4866-A280-7CA8BE3FD902}"/>
    <cellStyle name="Card 2 3" xfId="4407" xr:uid="{3CBA287A-82D1-4BBB-8127-D6A00EFACDC6}"/>
    <cellStyle name="Card 3" xfId="4408" xr:uid="{1AB3FA07-5F66-4954-93E9-5817B0817193}"/>
    <cellStyle name="Card 3 2" xfId="4409" xr:uid="{73CD117C-2DFE-4217-9CE8-AC4B6A148E4F}"/>
    <cellStyle name="Card 4" xfId="4410" xr:uid="{153AB7F1-486E-4473-8574-96B5D2B61E09}"/>
    <cellStyle name="Card B" xfId="4411" xr:uid="{0BC4E878-3353-4B2E-87FF-B7D058D1D1D2}"/>
    <cellStyle name="Card B 2" xfId="4412" xr:uid="{F90DE6A6-E66B-46A4-9F4C-5B8DEF7F1D54}"/>
    <cellStyle name="Card B 2 2" xfId="4413" xr:uid="{B56780EE-BD6A-4305-AED3-CC440BB5B0B5}"/>
    <cellStyle name="Card B 2 2 2" xfId="4414" xr:uid="{01656A97-8098-4345-887B-09673015555B}"/>
    <cellStyle name="Card B 2 3" xfId="4415" xr:uid="{7ECFC69E-6D31-42EA-8BF5-1926D8EDD6E4}"/>
    <cellStyle name="Card B 3" xfId="4416" xr:uid="{2711C2FE-7205-4953-9663-42206320274F}"/>
    <cellStyle name="Card B 3 2" xfId="4417" xr:uid="{3FAF1D7C-B090-4E93-9B26-1C06CA35DB98}"/>
    <cellStyle name="Card B 4" xfId="4418" xr:uid="{7E1F42F6-5AAC-46FB-A75C-32DC9DC38A12}"/>
    <cellStyle name="Card BL" xfId="4419" xr:uid="{8D42B7B1-C622-4E18-AD33-8B539F1E3048}"/>
    <cellStyle name="Card BL 2" xfId="4420" xr:uid="{7F8D3847-1F8C-4594-8A78-32BB0886B1E3}"/>
    <cellStyle name="Card BL 2 2" xfId="4421" xr:uid="{41704F93-771F-4325-A216-314E79DB26DF}"/>
    <cellStyle name="Card BL 2 2 2" xfId="4422" xr:uid="{3D7A1C5C-DBB9-4041-8C68-45FBB659A5CF}"/>
    <cellStyle name="Card BL 2 3" xfId="4423" xr:uid="{B9A2F8CA-4A18-4100-8A10-700200FF1500}"/>
    <cellStyle name="Card BL 3" xfId="4424" xr:uid="{32CC547B-6963-4C64-A229-D02B5F0D15CF}"/>
    <cellStyle name="Card BL 3 2" xfId="4425" xr:uid="{E258E3CD-FA3B-4693-8D8E-E4684B9CEAFA}"/>
    <cellStyle name="Card BL 4" xfId="4426" xr:uid="{1E95F839-8F5F-45A4-9A1B-C44A0BA8324B}"/>
    <cellStyle name="Card BR" xfId="4427" xr:uid="{C115557A-EC9E-4D59-9780-458893BE9F3A}"/>
    <cellStyle name="Card BR 2" xfId="4428" xr:uid="{2381B94E-1D02-41D1-B85A-ED7709E65F81}"/>
    <cellStyle name="Card BR 2 2" xfId="4429" xr:uid="{E759D8FE-D628-481C-B507-3C4F4E8B0D4D}"/>
    <cellStyle name="Card BR 2 2 2" xfId="4430" xr:uid="{70B41820-A3FA-4A56-9F0B-EEC878112D78}"/>
    <cellStyle name="Card BR 2 3" xfId="4431" xr:uid="{0EA71175-DEA5-49F0-920F-45F54E4180AA}"/>
    <cellStyle name="Card BR 3" xfId="4432" xr:uid="{B793549E-88F9-412E-8177-AF9C6D20F45B}"/>
    <cellStyle name="Card BR 3 2" xfId="4433" xr:uid="{D5DDE8AB-F88C-445A-A3EF-A5FB84C02326}"/>
    <cellStyle name="Card BR 4" xfId="4434" xr:uid="{FDB98BE5-6DFE-4CBC-A0C7-2C684763581C}"/>
    <cellStyle name="Card L" xfId="4435" xr:uid="{F3340052-C4C9-4EFA-A779-7077FC5D68F8}"/>
    <cellStyle name="Card L 2" xfId="4436" xr:uid="{F8429776-18DE-4481-BE2B-24C38A139542}"/>
    <cellStyle name="Card L 2 2" xfId="4437" xr:uid="{4790F17E-770E-4EF7-9F9F-7B17311D080A}"/>
    <cellStyle name="Card L 2 2 2" xfId="4438" xr:uid="{BDBFD5BE-76F1-4DD8-AEAD-C3E380341A6C}"/>
    <cellStyle name="Card L 2 3" xfId="4439" xr:uid="{91002414-B5FC-46A7-9C61-3BF137177E31}"/>
    <cellStyle name="Card L 3" xfId="4440" xr:uid="{5F13FCDE-2EB1-4C6B-AA90-02B73E9E66B6}"/>
    <cellStyle name="Card L 3 2" xfId="4441" xr:uid="{E15E029F-C0F3-400E-ABB9-89DC4CD4DB3B}"/>
    <cellStyle name="Card L 4" xfId="4442" xr:uid="{B413FB69-2598-45E0-8002-930166260B1D}"/>
    <cellStyle name="Card R" xfId="4443" xr:uid="{F903C1E4-17F2-4FF7-9A98-F1753806493A}"/>
    <cellStyle name="Card R 2" xfId="4444" xr:uid="{D95434E9-5E66-4825-90B3-88E442A559BE}"/>
    <cellStyle name="Card R 2 2" xfId="4445" xr:uid="{F206FC74-159A-4B20-A16D-0A6E4BFA48B3}"/>
    <cellStyle name="Card R 2 2 2" xfId="4446" xr:uid="{81097EF9-04F3-4C06-8D25-F198D24E71AF}"/>
    <cellStyle name="Card R 2 3" xfId="4447" xr:uid="{C9151F5F-220D-41EA-9EDC-A82C0E8778CF}"/>
    <cellStyle name="Card R 3" xfId="4448" xr:uid="{28060AFE-974B-47D6-87AB-8EB8FB06CFE1}"/>
    <cellStyle name="Card R 3 2" xfId="4449" xr:uid="{73E9C477-F8F4-46A3-9CB2-2CB1E8440710}"/>
    <cellStyle name="Card R 4" xfId="4450" xr:uid="{66624ED6-98EF-45B1-90E3-812816E72EA8}"/>
    <cellStyle name="Card T" xfId="4451" xr:uid="{446F5061-E7B5-4002-B62B-B7994945DD58}"/>
    <cellStyle name="Card T 2" xfId="4452" xr:uid="{6817C75D-B924-46C1-9F32-6E067BAC9121}"/>
    <cellStyle name="Card T 2 2" xfId="4453" xr:uid="{2E2A50F1-FBBC-4407-87E8-E51513EA314E}"/>
    <cellStyle name="Card T 2 2 2" xfId="4454" xr:uid="{0FA30D6B-1C29-4B32-986D-6002BCE124FD}"/>
    <cellStyle name="Card T 2 3" xfId="4455" xr:uid="{ECDFFA83-3FD2-47E6-934E-936207380F13}"/>
    <cellStyle name="Card T 3" xfId="4456" xr:uid="{5236C24C-17E2-4C8B-B976-3356C608905B}"/>
    <cellStyle name="Card T 3 2" xfId="4457" xr:uid="{55F98FDC-6D0A-49F6-AAE6-D329045B5604}"/>
    <cellStyle name="Card T 4" xfId="4458" xr:uid="{E5938A79-E430-4B71-ABCF-2555B2F6FEDC}"/>
    <cellStyle name="Card TL" xfId="4459" xr:uid="{32A57C8C-22AB-4302-A085-5D5F68B84686}"/>
    <cellStyle name="Card TL 2" xfId="4460" xr:uid="{A91C6E0F-97C8-41AF-ADDC-F317B409079E}"/>
    <cellStyle name="Card TL 2 2" xfId="4461" xr:uid="{55F6A3A2-2BAC-4E39-A444-3BE428E8B0D1}"/>
    <cellStyle name="Card TL 2 2 2" xfId="4462" xr:uid="{B6C77F52-E7A1-4D8E-A17B-26A6CF102613}"/>
    <cellStyle name="Card TL 2 3" xfId="4463" xr:uid="{6EBFF368-D2C8-4FE0-8E48-80F584082018}"/>
    <cellStyle name="Card TL 3" xfId="4464" xr:uid="{FAD1F2FB-FDA0-4253-A89A-15C029C4EA89}"/>
    <cellStyle name="Card TL 3 2" xfId="4465" xr:uid="{64165317-F7C4-4052-B7CD-10943854D84F}"/>
    <cellStyle name="Card TL 4" xfId="4466" xr:uid="{BA33AFB2-BB45-4C1E-B93B-3C8EF3CFF009}"/>
    <cellStyle name="Card TR" xfId="4467" xr:uid="{BE1A59E2-CE29-49C7-BCBB-813EE4841B6B}"/>
    <cellStyle name="Card TR 2" xfId="4468" xr:uid="{6541C504-D7DB-4E00-8BA8-B54DA2E030DB}"/>
    <cellStyle name="Card TR 2 2" xfId="4469" xr:uid="{FE2CF153-5168-4851-BC3F-ED820AED223D}"/>
    <cellStyle name="Card TR 2 2 2" xfId="4470" xr:uid="{6FFC6619-6423-451E-9FDF-CD6AE6627B7E}"/>
    <cellStyle name="Card TR 2 3" xfId="4471" xr:uid="{190D3661-DC7B-4220-9AFB-268E84CD3EF5}"/>
    <cellStyle name="Card TR 3" xfId="4472" xr:uid="{396C3CA1-9C75-4A80-ACDC-A6CCE24C3CC9}"/>
    <cellStyle name="Card TR 3 2" xfId="4473" xr:uid="{F9523151-FC5F-4FE7-AE67-2FB094C5F5C9}"/>
    <cellStyle name="Card TR 4" xfId="4474" xr:uid="{ACF4FA89-79D5-4648-9500-BA241FEC392E}"/>
    <cellStyle name="Card_CNS" xfId="4475" xr:uid="{A2A6AF71-7DA8-42AC-BE7E-2FCBE67FB387}"/>
    <cellStyle name="Check Cell 2" xfId="4477" xr:uid="{6F5060EB-7421-43D0-8025-0FF685CDA281}"/>
    <cellStyle name="Check Cell 2 2" xfId="4478" xr:uid="{0EE7FB18-93B2-4DCC-BF5E-06BA79CEC978}"/>
    <cellStyle name="Check Cell 3" xfId="4479" xr:uid="{470D73F6-5705-4ECE-AD8B-4D084A97540F}"/>
    <cellStyle name="Check Cell 4" xfId="4480" xr:uid="{A9A1B384-9B8D-4CFA-B279-F8EF34D1F273}"/>
    <cellStyle name="Check Cell 4 2" xfId="4481" xr:uid="{94EF5E4F-45F1-4979-AC86-2581D7D41D97}"/>
    <cellStyle name="Check Cell 5" xfId="4482" xr:uid="{93AAAFC2-3CDA-458B-9CA6-7008D4E4D4B8}"/>
    <cellStyle name="Check Cell 6" xfId="4483" xr:uid="{FAB3D492-F32E-45BA-88B6-4AB9B02F4AFC}"/>
    <cellStyle name="Check Cell 7" xfId="4484" xr:uid="{638CAA8E-2951-4D2A-AE1F-CA5EA90ABB82}"/>
    <cellStyle name="Check Cell 8" xfId="4476" xr:uid="{BC597524-0C3E-45E2-ACD2-1ACD6AF7AC83}"/>
    <cellStyle name="Check Cell 9" xfId="3701" xr:uid="{403A3CDC-ACAD-4AE3-B6D7-E4A8A9CAFAC8}"/>
    <cellStyle name="cifra" xfId="4485" xr:uid="{2BD34A90-44A3-43FB-ABEB-3ADEDBEBB510}"/>
    <cellStyle name="Column Header" xfId="4486" xr:uid="{39A9B8C6-AB33-437A-932C-853863E87779}"/>
    <cellStyle name="Column Header 2" xfId="4487" xr:uid="{3ACCA760-B3AC-44A5-B9C9-96149DF11A57}"/>
    <cellStyle name="Column Header 2 2" xfId="4488" xr:uid="{B6AC8A97-80BD-46A5-B04A-39038CAB48F2}"/>
    <cellStyle name="Column Header 2 2 2" xfId="4489" xr:uid="{71DF1CD7-01C9-49C6-B06F-EB154F5E7BDA}"/>
    <cellStyle name="Column Header 2 3" xfId="4490" xr:uid="{22D7BC95-D023-4EB1-938E-C5D47E8781FC}"/>
    <cellStyle name="Column Header 3" xfId="4491" xr:uid="{835B0090-73F1-4E33-B097-12984F6F5299}"/>
    <cellStyle name="Column Header 3 2" xfId="4492" xr:uid="{AC1096D0-D089-46CF-956C-B3B68E85E4D3}"/>
    <cellStyle name="Column Header 4" xfId="4493" xr:uid="{E91F9970-EB28-4EE0-8DE7-882E65F3F469}"/>
    <cellStyle name="Comma 10" xfId="4494" xr:uid="{23F6BFFE-0642-4C2D-98B6-E36072695645}"/>
    <cellStyle name="Comma 10 2" xfId="4495" xr:uid="{DF758179-0799-4189-B769-CED6493C9B92}"/>
    <cellStyle name="Comma 11" xfId="4496" xr:uid="{7D97814B-3CB6-45FB-BAFF-0CDBD49685C9}"/>
    <cellStyle name="Comma 11 2" xfId="4497" xr:uid="{660B5331-B13F-4F73-86FE-3C4B9814F476}"/>
    <cellStyle name="Comma 12" xfId="4498" xr:uid="{E27A5275-78FD-4EC3-B97A-3FAE8F2F4919}"/>
    <cellStyle name="Comma 12 2" xfId="4499" xr:uid="{F7223B95-29F5-4B98-AEBC-8BBFAB1FD7E3}"/>
    <cellStyle name="Comma 13" xfId="4500" xr:uid="{F8D1EC4A-60EE-413F-A02B-0FC9D7662E37}"/>
    <cellStyle name="Comma 13 2" xfId="4501" xr:uid="{E4D67463-C32F-4794-BD04-43EA6695ACDE}"/>
    <cellStyle name="Comma 14" xfId="4502" xr:uid="{854D1302-74C4-4423-AC74-70E0672D1A1F}"/>
    <cellStyle name="Comma 14 2" xfId="4503" xr:uid="{F9BF2767-21F6-4906-9485-54052A9AF57A}"/>
    <cellStyle name="Comma 15" xfId="4504" xr:uid="{EC48DC10-599B-4990-8DF0-5ACBECB72072}"/>
    <cellStyle name="Comma 15 2" xfId="4505" xr:uid="{97175FD4-33E1-46A1-9D02-AC759E5A6CC5}"/>
    <cellStyle name="Comma 16" xfId="4506" xr:uid="{90618FC1-133C-4F8C-B3BD-43C3FE753FC1}"/>
    <cellStyle name="Comma 16 2" xfId="4507" xr:uid="{2754627F-354B-4F70-BE96-B272C6366D94}"/>
    <cellStyle name="Comma 17" xfId="4508" xr:uid="{BC8D9479-FED0-4A43-8B58-971F07BE12BF}"/>
    <cellStyle name="Comma 17 2" xfId="4509" xr:uid="{99B6697D-7937-469D-A35A-A0B121EA87A7}"/>
    <cellStyle name="Comma 18" xfId="4510" xr:uid="{05BAA6C6-0C14-496D-B843-4E39AD8ED72A}"/>
    <cellStyle name="Comma 18 2" xfId="4511" xr:uid="{0442D6F4-FD5C-4DBD-813B-9EFD325E1C79}"/>
    <cellStyle name="Comma 19" xfId="4512" xr:uid="{52010413-A9F8-4196-AB92-74B911F527D5}"/>
    <cellStyle name="Comma 2" xfId="4513" xr:uid="{B6DE811C-F25C-4AAA-9D0C-F4A7236E2AB6}"/>
    <cellStyle name="Comma 2 2" xfId="4514" xr:uid="{1C8D4B5A-0ABD-45C6-A197-A08B69A9AC2C}"/>
    <cellStyle name="Comma 2 2 2" xfId="4515" xr:uid="{1F6ABB0D-7813-4814-9A87-FF50A835291A}"/>
    <cellStyle name="Comma 2 3" xfId="4516" xr:uid="{EADAE116-86F0-448B-8371-6AACEA9A8AC7}"/>
    <cellStyle name="Comma 2 3 2" xfId="4517" xr:uid="{8653C12B-1BDD-4D2F-8777-E9D93B5A4163}"/>
    <cellStyle name="Comma 2 4" xfId="4518" xr:uid="{782069B9-02A4-4BD0-A45F-03B8D0C83203}"/>
    <cellStyle name="Comma 2 5" xfId="4519" xr:uid="{DD72CABF-1F9F-4CD8-B8D3-406F2482DCC0}"/>
    <cellStyle name="Comma 20" xfId="4520" xr:uid="{F7255F23-320A-4F46-AC8D-A2929BA8260D}"/>
    <cellStyle name="Comma 20 2" xfId="4521" xr:uid="{55E1E2EB-3819-4932-8DD5-DC2F24DCB7A4}"/>
    <cellStyle name="Comma 21" xfId="4522" xr:uid="{1E85CDF4-4A9B-40BD-BEA9-736B24DDF4BA}"/>
    <cellStyle name="Comma 22" xfId="4523" xr:uid="{7DC03635-45C0-4521-8175-2C4E4A24405F}"/>
    <cellStyle name="Comma 23" xfId="4524" xr:uid="{FE96AC58-DB91-4D38-8031-94AD69F7E4DF}"/>
    <cellStyle name="Comma 23 2" xfId="4525" xr:uid="{872D291D-8F76-44F7-9DB1-384064D9227D}"/>
    <cellStyle name="Comma 24" xfId="4526" xr:uid="{DA3C0DA1-F41D-4C0A-8F7D-674B710067DB}"/>
    <cellStyle name="Comma 24 2" xfId="4527" xr:uid="{FE8A43E9-087F-46BD-9D41-E14587B7E22F}"/>
    <cellStyle name="Comma 25" xfId="4528" xr:uid="{9BD055D7-D165-4F9B-B85B-39C5056E3FCE}"/>
    <cellStyle name="Comma 25 2" xfId="4529" xr:uid="{0EC518B1-4366-4F91-855D-DE985B3862BE}"/>
    <cellStyle name="Comma 26" xfId="4530" xr:uid="{87733578-5D2F-4EFE-9521-85D31AFBC6FA}"/>
    <cellStyle name="Comma 27" xfId="4531" xr:uid="{5B248BBB-B45B-46C9-A21F-217D8320DBCC}"/>
    <cellStyle name="Comma 28" xfId="4532" xr:uid="{57E44B2E-071C-4788-81D6-BC516A4535AF}"/>
    <cellStyle name="Comma 29" xfId="4533" xr:uid="{355BAC94-4560-4469-840D-4B4FFC570325}"/>
    <cellStyle name="Comma 29 2" xfId="4534" xr:uid="{0407421E-A4F4-4505-99B5-1B3F6CFCEA36}"/>
    <cellStyle name="Comma 3" xfId="4535" xr:uid="{36D7E128-EAD5-465A-8B1E-F20E50B2C579}"/>
    <cellStyle name="Comma 3 2" xfId="4536" xr:uid="{92D1BC43-FA6C-4192-947D-D62784863A84}"/>
    <cellStyle name="Comma 3 2 2" xfId="4537" xr:uid="{B86238B1-7407-4D9C-BFFD-2726C901F2E5}"/>
    <cellStyle name="Comma 3 2 3" xfId="4538" xr:uid="{23322477-7038-4630-9C17-C41624EFA06D}"/>
    <cellStyle name="Comma 3 2 4" xfId="4539" xr:uid="{AA7D856B-56C5-4C3F-B7D1-D71C22E2773F}"/>
    <cellStyle name="Comma 3 3" xfId="4540" xr:uid="{9BE240D8-4D17-4ED8-93EB-C5C19234DDC7}"/>
    <cellStyle name="Comma 3 3 2" xfId="4541" xr:uid="{34EFB3F0-8517-406F-BF05-F5BF9C1F69E4}"/>
    <cellStyle name="Comma 3 3 3" xfId="4542" xr:uid="{7A0CA956-559E-498B-B4FB-EC3D28598986}"/>
    <cellStyle name="Comma 3 4" xfId="4543" xr:uid="{23C8E250-2FA7-4840-B92F-0C1AB1F00B75}"/>
    <cellStyle name="Comma 30" xfId="4544" xr:uid="{F44BA9AC-B215-4242-ACBC-7B8A60EB1DF6}"/>
    <cellStyle name="Comma 30 2" xfId="4545" xr:uid="{59E4A70C-5B84-4549-9011-B4132E35A966}"/>
    <cellStyle name="Comma 31" xfId="4546" xr:uid="{A6CD48E4-9D52-4DA4-965D-2DF176337839}"/>
    <cellStyle name="Comma 31 2" xfId="4547" xr:uid="{32D9D058-B962-41D5-9ABB-0DF51FCAE288}"/>
    <cellStyle name="Comma 32" xfId="4548" xr:uid="{3E02E9F6-E581-4E32-8098-1E7D00F316A0}"/>
    <cellStyle name="Comma 32 2" xfId="4549" xr:uid="{E122E97C-E1C2-4834-AE57-189E8D370FA5}"/>
    <cellStyle name="Comma 33" xfId="4550" xr:uid="{34ED1DEC-4D95-4A4E-9D58-415E792C33FA}"/>
    <cellStyle name="Comma 33 2" xfId="4551" xr:uid="{3DA5E32B-F725-4262-9A38-555BE1879EE8}"/>
    <cellStyle name="Comma 34" xfId="4552" xr:uid="{84AED1BE-D17E-454F-AD24-A81B66539A50}"/>
    <cellStyle name="Comma 34 2" xfId="4553" xr:uid="{FC910AE0-B59B-47DA-AF0A-291EAF88C1CB}"/>
    <cellStyle name="Comma 35" xfId="4554" xr:uid="{1EB9C872-505F-4EB9-853B-F6572A15A582}"/>
    <cellStyle name="Comma 35 2" xfId="4555" xr:uid="{C2C9C21B-2DD7-4F98-8983-FD4CF9179E3C}"/>
    <cellStyle name="Comma 36" xfId="4556" xr:uid="{7B8D4EF2-2416-4319-BB62-E23EC54E5F3C}"/>
    <cellStyle name="Comma 36 2" xfId="4557" xr:uid="{43D534FB-B233-4D50-BADB-67EFB970323F}"/>
    <cellStyle name="Comma 37" xfId="4558" xr:uid="{845AE79C-D92F-48D2-91D4-8078DC722613}"/>
    <cellStyle name="Comma 37 2" xfId="4559" xr:uid="{48C67F32-F160-4064-92CC-202040D96F09}"/>
    <cellStyle name="Comma 38" xfId="4560" xr:uid="{D3C92842-0BD3-4167-B0E5-55B81C27CE80}"/>
    <cellStyle name="Comma 39" xfId="4561" xr:uid="{CD48CFFC-DB27-4504-BC66-11C53E6FB7AF}"/>
    <cellStyle name="Comma 4" xfId="4562" xr:uid="{9D2AF219-45F6-40F2-8922-423FCC5AE5C2}"/>
    <cellStyle name="Comma 4 2" xfId="4563" xr:uid="{9D0AC3F8-2299-455D-BA39-C71D0A7F3A4E}"/>
    <cellStyle name="Comma 4 2 2" xfId="4564" xr:uid="{378EEBE2-A746-434D-969C-F79F0D7FC7B7}"/>
    <cellStyle name="Comma 4 2 3" xfId="4565" xr:uid="{5EDAD104-B245-41AD-82BB-756F98B81503}"/>
    <cellStyle name="Comma 4 2 4" xfId="4566" xr:uid="{F70E1E58-2814-4A46-B12A-F8CA8E7E821D}"/>
    <cellStyle name="Comma 4 3" xfId="4567" xr:uid="{9227835C-CD1E-475C-BB64-11A742D845A4}"/>
    <cellStyle name="Comma 4 3 2" xfId="4568" xr:uid="{AF2072AC-064A-465A-9CDC-A5947EF4DB79}"/>
    <cellStyle name="Comma 4 3 3" xfId="4569" xr:uid="{C6DCEC0A-7542-48B1-948E-6B75DC8E89FE}"/>
    <cellStyle name="Comma 4 4" xfId="4570" xr:uid="{118A4D95-BDA4-49A1-B287-EEFFB176D1B0}"/>
    <cellStyle name="Comma 40" xfId="4571" xr:uid="{D136A233-A665-4D9F-85A4-BD2A9781F6FD}"/>
    <cellStyle name="Comma 41" xfId="7963" xr:uid="{6B871063-55C9-4126-B763-9EAAC18A06F2}"/>
    <cellStyle name="Comma 5" xfId="4572" xr:uid="{8366A8F2-8467-4655-82CB-862BE55A85D2}"/>
    <cellStyle name="Comma 5 2" xfId="4573" xr:uid="{6EB463FE-E4B5-477C-89A4-6FC212F02C5C}"/>
    <cellStyle name="Comma 5 2 2" xfId="4574" xr:uid="{E60E9D9C-6169-43C0-94CA-C170EE3ED867}"/>
    <cellStyle name="Comma 5 2 3" xfId="4575" xr:uid="{7682EC3A-0158-4BF3-B806-4533B67EF920}"/>
    <cellStyle name="Comma 6" xfId="4576" xr:uid="{3EC45675-8047-4EC8-B97D-18482CB89362}"/>
    <cellStyle name="Comma 6 2" xfId="4577" xr:uid="{D61268C1-EE29-4B6E-A9BB-0A84ACFE53C3}"/>
    <cellStyle name="Comma 6 2 2" xfId="4578" xr:uid="{7C0ACCD6-109B-4EAF-959E-E9E4FFEBB1BD}"/>
    <cellStyle name="Comma 6 2 3" xfId="4579" xr:uid="{97361A0A-8399-4AF4-9B05-E6A4A4CA350A}"/>
    <cellStyle name="Comma 7" xfId="4580" xr:uid="{B4860C1B-AA73-4534-9696-2956046A2E66}"/>
    <cellStyle name="Comma 7 2" xfId="4581" xr:uid="{8AB78266-40C1-4361-BA65-4226E1368CBE}"/>
    <cellStyle name="Comma 8" xfId="4582" xr:uid="{BA592CAB-6DB4-4A20-8579-FA9F29101675}"/>
    <cellStyle name="Comma 8 2" xfId="4583" xr:uid="{01F25771-18C8-42F2-BD0F-1E362EBA251E}"/>
    <cellStyle name="Comma 9" xfId="4584" xr:uid="{3067EC1B-9F56-4B87-B1B9-06C4D2817086}"/>
    <cellStyle name="Comma 9 2" xfId="4585" xr:uid="{21FB2A50-47A9-4BDA-927A-2B7378E154C3}"/>
    <cellStyle name="Comma0" xfId="311" xr:uid="{28C79144-6172-4898-8F4E-0CD0306DEFFD}"/>
    <cellStyle name="Currency 10" xfId="4586" xr:uid="{BFA49E77-E5BF-4E78-8BFB-92E37761D278}"/>
    <cellStyle name="Currency 10 2" xfId="4587" xr:uid="{71719920-36DA-44EF-A245-8BF6E95A3BC5}"/>
    <cellStyle name="Currency 11" xfId="4588" xr:uid="{EADAABE9-77A2-4305-B67D-199573FF7D63}"/>
    <cellStyle name="Currency 11 2" xfId="4589" xr:uid="{4391B1DF-C550-4519-84D2-5CCEED21AB0B}"/>
    <cellStyle name="Currency 12" xfId="4590" xr:uid="{4C98F647-B698-4EA6-997E-0C5F73334922}"/>
    <cellStyle name="Currency 12 2" xfId="4591" xr:uid="{22A7AE29-0D4E-4B3D-A72E-C8BE4FD5FBAD}"/>
    <cellStyle name="Currency 13" xfId="4592" xr:uid="{3A8E3F54-67C6-44D5-9618-DE7A8E2E1CC8}"/>
    <cellStyle name="Currency 13 2" xfId="4593" xr:uid="{899A3915-52CB-4C06-9A92-EBD0B12E48D9}"/>
    <cellStyle name="Currency 14" xfId="4594" xr:uid="{290988E7-94AA-4420-875E-511C8226EAAA}"/>
    <cellStyle name="Currency 14 2" xfId="4595" xr:uid="{04F7D62D-18FF-49E5-B0C4-B0D7CAC6BE8E}"/>
    <cellStyle name="Currency 15" xfId="4596" xr:uid="{2E134E84-F47A-4A71-96A6-FF874AF921D7}"/>
    <cellStyle name="Currency 15 2" xfId="4597" xr:uid="{C267D804-A664-4D45-BB37-37D88C066290}"/>
    <cellStyle name="Currency 16" xfId="4598" xr:uid="{D08549B0-956D-4C65-BCBB-843CB4460F5A}"/>
    <cellStyle name="Currency 16 2" xfId="4599" xr:uid="{3E4A100D-1269-4C9E-8A9E-AE9714BAC003}"/>
    <cellStyle name="Currency 17" xfId="4600" xr:uid="{338DF7B0-5C4D-4259-8142-EA88C144B770}"/>
    <cellStyle name="Currency 17 2" xfId="4601" xr:uid="{671F2324-2605-42C4-B87C-00043E2D8154}"/>
    <cellStyle name="Currency 18" xfId="4602" xr:uid="{E4FE1B84-72A3-41CB-A7B8-25AFC2417011}"/>
    <cellStyle name="Currency 18 2" xfId="4603" xr:uid="{F25B6E30-A4B9-4BF7-92A6-AB3F40EF4E2A}"/>
    <cellStyle name="Currency 19" xfId="4604" xr:uid="{7C856105-5FE0-478C-BBB1-D3DBE230B544}"/>
    <cellStyle name="Currency 19 2" xfId="4605" xr:uid="{6EF55998-E79E-4A34-A183-04FE26600200}"/>
    <cellStyle name="Currency 2" xfId="4606" xr:uid="{05463189-4E6C-4586-947D-DB35BBAF4A81}"/>
    <cellStyle name="Currency 2 2" xfId="4607" xr:uid="{5067C2DE-250D-4F8B-BC40-ADB6785314F4}"/>
    <cellStyle name="Currency 20" xfId="4608" xr:uid="{EF31A53E-6307-410B-A0FD-C3C6140D1C87}"/>
    <cellStyle name="Currency 20 2" xfId="4609" xr:uid="{0CA0F2D1-F7A8-4615-AD52-BAD3D3F69CC5}"/>
    <cellStyle name="Currency 21" xfId="4610" xr:uid="{A3061B71-E579-4875-A982-4786B897267E}"/>
    <cellStyle name="Currency 21 2" xfId="4611" xr:uid="{7F980541-1193-4702-8A06-301C0B2126A8}"/>
    <cellStyle name="Currency 22" xfId="4612" xr:uid="{51613E20-82EF-45CF-AABB-018CC84C6154}"/>
    <cellStyle name="Currency 22 2" xfId="4613" xr:uid="{4A04B345-49A6-4181-99FC-AE71AFA115C2}"/>
    <cellStyle name="Currency 23" xfId="4614" xr:uid="{36390773-8B09-4A51-A491-DF83664C00BB}"/>
    <cellStyle name="Currency 23 2" xfId="4615" xr:uid="{9ED5339D-5BD0-480C-ABA3-1B19C4D85FF0}"/>
    <cellStyle name="Currency 24" xfId="4616" xr:uid="{52039E54-3ADC-4759-9255-7F2ECA49B924}"/>
    <cellStyle name="Currency 24 2" xfId="4617" xr:uid="{DF4E3C9F-5731-48B0-89FE-849C19C167CA}"/>
    <cellStyle name="Currency 25" xfId="4618" xr:uid="{4B8AE34C-229E-4117-9F9C-BF4C119B921C}"/>
    <cellStyle name="Currency 25 2" xfId="4619" xr:uid="{C771B8C3-1CB3-46FC-93EF-518E95C4AD0A}"/>
    <cellStyle name="Currency 26" xfId="4620" xr:uid="{0D8CCFF8-ACED-4F6F-98BA-B2F141C104B3}"/>
    <cellStyle name="Currency 26 2" xfId="4621" xr:uid="{16DC2A93-90BC-451B-BD81-7066ABDA0530}"/>
    <cellStyle name="Currency 27" xfId="4622" xr:uid="{252B2F8E-30CC-4E7D-A3E2-B68F8E978D89}"/>
    <cellStyle name="Currency 27 2" xfId="4623" xr:uid="{08917AF5-B39E-4914-B82F-71B1639086BF}"/>
    <cellStyle name="Currency 28" xfId="4624" xr:uid="{8660E492-A2E6-4EC5-BBE1-8700D4BDED15}"/>
    <cellStyle name="Currency 28 2" xfId="4625" xr:uid="{F629BEEF-56CE-45A4-898F-38E08A08320F}"/>
    <cellStyle name="Currency 29" xfId="4626" xr:uid="{06D8E6D9-F27E-4C7B-AC32-61F88C603230}"/>
    <cellStyle name="Currency 29 2" xfId="4627" xr:uid="{D7DE37A3-3A23-4780-913C-F9E8EF095750}"/>
    <cellStyle name="Currency 3" xfId="4628" xr:uid="{89B0CA70-91CE-4112-AB22-8575EB7D8B70}"/>
    <cellStyle name="Currency 3 2" xfId="4629" xr:uid="{BCEFDDBF-806D-4742-AAB3-8BC01EDE95CD}"/>
    <cellStyle name="Currency 30" xfId="4630" xr:uid="{51B9665D-4D43-4057-8F31-BB85E78C2AAD}"/>
    <cellStyle name="Currency 30 2" xfId="4631" xr:uid="{E11A59A0-AEA9-4B40-95FC-B20E9D8BBE7F}"/>
    <cellStyle name="Currency 31" xfId="4632" xr:uid="{2ADC72D7-6F59-4411-9444-3964B2FBB53C}"/>
    <cellStyle name="Currency 31 2" xfId="4633" xr:uid="{262DC0BE-BAB8-45BC-A492-A9C5E753262C}"/>
    <cellStyle name="Currency 4" xfId="4634" xr:uid="{204E0867-A0EC-411B-B8B2-3BD7F458D920}"/>
    <cellStyle name="Currency 4 2" xfId="4635" xr:uid="{504D1E97-91DC-463B-AB5D-B38BBD8C3B0F}"/>
    <cellStyle name="Currency 5" xfId="4636" xr:uid="{966A2C04-059E-434D-8009-3788DF2F5EEA}"/>
    <cellStyle name="Currency 5 2" xfId="4637" xr:uid="{3A993A50-96CE-4D6C-BC56-7148A13CCB17}"/>
    <cellStyle name="Currency 5 3" xfId="4638" xr:uid="{7BD00AC4-272B-4FE1-9CE3-4BA053206F2C}"/>
    <cellStyle name="Currency 6" xfId="4639" xr:uid="{AE1B2808-9B92-48F5-A206-38B5FFCC3A4A}"/>
    <cellStyle name="Currency 6 2" xfId="4640" xr:uid="{899D60B9-5242-489C-8E5A-38FE8CD1A5DB}"/>
    <cellStyle name="Currency 7" xfId="4641" xr:uid="{62F3E21F-2AF9-4879-B526-F8ABC2D6C1B7}"/>
    <cellStyle name="Currency 7 2" xfId="4642" xr:uid="{CB0AD3AA-7191-4E75-8823-F07F978D9640}"/>
    <cellStyle name="Currency 8" xfId="4643" xr:uid="{63F01AA9-D75F-4AFA-9B27-B8FB5676A94F}"/>
    <cellStyle name="Currency 8 2" xfId="4644" xr:uid="{736ED51A-D981-4D48-9E75-4B69C921C59C}"/>
    <cellStyle name="Currency 9" xfId="4645" xr:uid="{D0B908EA-FFF7-4406-BD56-A4CA35A903FE}"/>
    <cellStyle name="Currency 9 2" xfId="4646" xr:uid="{6EF9BE11-7C27-424F-AF65-D4A5CDEF7ECC}"/>
    <cellStyle name="Currency0" xfId="312" xr:uid="{743063D1-B566-4482-A165-9F5821D96575}"/>
    <cellStyle name="data" xfId="4647" xr:uid="{8CAEDDE6-0C22-4A64-90CE-4A05CCB5E0C4}"/>
    <cellStyle name="Desno" xfId="4648" xr:uid="{103E3CE4-33A7-4E9A-BD3B-CD268FC9BA6F}"/>
    <cellStyle name="Dobro 2" xfId="313" xr:uid="{5E24B4BF-4813-47B3-87B6-654168A76FE9}"/>
    <cellStyle name="Dobro 2 2" xfId="314" xr:uid="{CEE45EE0-8A4E-4B06-9F58-F69E66C4FAA9}"/>
    <cellStyle name="Dobro 2 2 2" xfId="4650" xr:uid="{BC932928-2858-44A5-82F8-23708E7398A0}"/>
    <cellStyle name="Dobro 2 2 2 2" xfId="4651" xr:uid="{221A414A-A206-458A-A674-220C596A7A89}"/>
    <cellStyle name="Dobro 2 2 3" xfId="4652" xr:uid="{A175357D-D15F-4967-BBDB-5C5E3A823B30}"/>
    <cellStyle name="Dobro 2 2 3 2" xfId="4653" xr:uid="{84604585-C862-47AB-99AE-B4C7D4822837}"/>
    <cellStyle name="Dobro 2 2 4" xfId="4654" xr:uid="{7337B67F-0F2C-4323-90BE-AED70AF3D715}"/>
    <cellStyle name="Dobro 2 2 4 2" xfId="4655" xr:uid="{C816D0A2-1139-4449-AB9F-D83B302ABFCC}"/>
    <cellStyle name="Dobro 2 2 5" xfId="4656" xr:uid="{18AD1A18-CA52-4788-B0EF-C8073972AF18}"/>
    <cellStyle name="Dobro 2 2 5 2" xfId="4657" xr:uid="{E9BE9AE2-D386-49EB-883F-DA83DA4FDFBC}"/>
    <cellStyle name="Dobro 2 2 6" xfId="4658" xr:uid="{F91A4F15-4002-480E-A433-1A05D3DAE8E1}"/>
    <cellStyle name="Dobro 2 2 7" xfId="4649" xr:uid="{5ABF632C-0909-4429-B55D-6A2EDEEB6E42}"/>
    <cellStyle name="Dobro 2 3" xfId="315" xr:uid="{81435062-C3D4-4BB3-86D1-20292CA5AB2D}"/>
    <cellStyle name="Dobro 2 3 2" xfId="4659" xr:uid="{E0FD8329-626D-48CD-96A8-44D5E2BFC4C3}"/>
    <cellStyle name="Dobro 2 4" xfId="4660" xr:uid="{EC4F3CA8-E187-42CD-B984-28E380F39735}"/>
    <cellStyle name="Dobro 2 4 2" xfId="4661" xr:uid="{670FBE1F-23BD-43ED-A5D4-48EC3A9C1F73}"/>
    <cellStyle name="Dobro 2 5" xfId="4662" xr:uid="{CAEDD75E-30D7-46B9-B408-CA76A136205F}"/>
    <cellStyle name="Dobro 2 6" xfId="4663" xr:uid="{D4ED183F-2042-49CF-B307-2DEAF7060209}"/>
    <cellStyle name="Dobro 2 7" xfId="4664" xr:uid="{AEE62EB3-BAD1-4B35-A923-7D37882811DC}"/>
    <cellStyle name="Dobro 2_VODOVODNA INSTALACIJA" xfId="316" xr:uid="{EA71BF43-0A93-4018-96DA-90EF6F02B148}"/>
    <cellStyle name="Dobro 3" xfId="317" xr:uid="{AB3F9E29-DF38-40FB-8431-44CB944174A8}"/>
    <cellStyle name="Dobro 3 2" xfId="318" xr:uid="{56FB7D82-4E6C-44DB-9C65-D5965FD9A798}"/>
    <cellStyle name="Dobro 3 2 2" xfId="4665" xr:uid="{A82F1883-5176-4657-83C1-0FA33D87D86F}"/>
    <cellStyle name="Dobro 3 3" xfId="319" xr:uid="{312D166A-F307-46A0-9262-D39EDCC4F121}"/>
    <cellStyle name="Dobro 3 3 2" xfId="4666" xr:uid="{C6DF122C-6580-42DA-BD43-3AB884310705}"/>
    <cellStyle name="Dobro 3_VODOVODNA INSTALACIJA" xfId="320" xr:uid="{734EB442-4DEB-4B97-B126-EF46A96CCC66}"/>
    <cellStyle name="Dobro 4" xfId="321" xr:uid="{DA440E79-DA2F-431A-B60B-984922DC16D5}"/>
    <cellStyle name="Dobro 4 2" xfId="322" xr:uid="{FBA0A129-F8E1-4B46-B657-95969B47B519}"/>
    <cellStyle name="Dobro 4 2 2" xfId="4667" xr:uid="{07A21349-004F-4DEE-84B1-1E4440187B18}"/>
    <cellStyle name="Dobro 4 3" xfId="323" xr:uid="{0405167C-7AE1-45B8-9B30-CBA5F347C3DC}"/>
    <cellStyle name="Dobro 4 3 2" xfId="4668" xr:uid="{D210E67D-A6F4-4935-BC73-EBD5ED7FBAF9}"/>
    <cellStyle name="Dobro 4 4" xfId="4669" xr:uid="{451378F9-8D80-4B83-9A9A-B60D1867AFB9}"/>
    <cellStyle name="Dobro 4 4 2" xfId="4670" xr:uid="{116872AF-4EB4-4D5E-B4A6-1274BC2E3C5C}"/>
    <cellStyle name="Dobro 4 4 2 2" xfId="4671" xr:uid="{40F44974-BDB6-4057-A293-414DD2E2BEAB}"/>
    <cellStyle name="Dobro 4 4 3" xfId="4672" xr:uid="{46506737-DA59-42B2-9FE4-C6E64E6E41EF}"/>
    <cellStyle name="Dobro 4 5" xfId="4673" xr:uid="{8B927DDD-419D-4015-A301-F6F6B4CA38DD}"/>
    <cellStyle name="Dobro 4 5 2" xfId="4674" xr:uid="{1710DB5B-3EDB-4865-824E-EE5D21C2F825}"/>
    <cellStyle name="Dobro 4_VODOVODNA INSTALACIJA" xfId="324" xr:uid="{E566B039-64A2-418F-BD58-7517C207589F}"/>
    <cellStyle name="Dobro 5" xfId="325" xr:uid="{714B5C4B-AFBD-4401-8217-46483F87DFEC}"/>
    <cellStyle name="Dobro 5 2" xfId="326" xr:uid="{62ED8847-00C6-4CCA-B3B8-400C89804FC5}"/>
    <cellStyle name="Dobro 5 3" xfId="327" xr:uid="{E9B093FA-FC47-425C-8D85-B9CF401498E8}"/>
    <cellStyle name="Euro" xfId="21" xr:uid="{E94ED79C-116E-4405-94D9-3A3A412D91CB}"/>
    <cellStyle name="Euro 10" xfId="4675" xr:uid="{D8451328-3E38-4AD7-B1C9-F2B5580A8AD9}"/>
    <cellStyle name="Euro 10 2" xfId="7929" xr:uid="{ACB5E968-9DDD-41BE-B125-3591CC06FA15}"/>
    <cellStyle name="Euro 10 3" xfId="7967" xr:uid="{3C7AC4B1-188A-4D55-B52F-1A4A5801BE32}"/>
    <cellStyle name="Euro 2" xfId="3703" xr:uid="{F14287E9-B729-4D28-817F-CAE130F8FAB6}"/>
    <cellStyle name="Euro 2 2" xfId="4677" xr:uid="{7D943657-3AA3-4180-AA69-34ACCA90F02A}"/>
    <cellStyle name="Euro 2 2 2" xfId="4678" xr:uid="{E5902DC0-1778-45C6-8AA5-2089D7EB0AAD}"/>
    <cellStyle name="Euro 2 3" xfId="4679" xr:uid="{6916A46A-211D-4127-BA28-3B73336A07EC}"/>
    <cellStyle name="Euro 2 4" xfId="4676" xr:uid="{D912711D-5025-443A-ACE5-BFE818599F4D}"/>
    <cellStyle name="Euro 3" xfId="3702" xr:uid="{AB31FDD1-54C8-454D-AEC0-BC432EC82E17}"/>
    <cellStyle name="Euro 3 2" xfId="4681" xr:uid="{F1CB1CF0-F30F-42DA-90F1-E18BC13553FF}"/>
    <cellStyle name="Euro 3 2 2" xfId="4682" xr:uid="{AD9F30B1-DA6D-40BB-90D7-CB3CB4E8C0F2}"/>
    <cellStyle name="Euro 3 3" xfId="4683" xr:uid="{B6F2ABF6-CA3A-4EF3-A909-19803E5AB1E0}"/>
    <cellStyle name="Euro 3 4" xfId="4680" xr:uid="{A79E8A20-2EC8-4E90-B3BC-4CE278DE53D2}"/>
    <cellStyle name="Euro 4" xfId="4684" xr:uid="{2D085734-341F-4DF9-82ED-CD1F24130F46}"/>
    <cellStyle name="Euro 4 2" xfId="4685" xr:uid="{57ABA329-5674-48A7-AD87-9DA0AEC7E08F}"/>
    <cellStyle name="Euro 4 2 2" xfId="4686" xr:uid="{1F9CE87D-E028-4732-B965-BBE6D57E11C2}"/>
    <cellStyle name="Euro 4 2 2 2" xfId="6939" xr:uid="{84557768-7582-4580-8AB6-E78CB8D33E08}"/>
    <cellStyle name="Euro 4 2 2 2 2" xfId="7947" xr:uid="{782070A4-D16E-4D2A-A50C-75DEAD4E3FCA}"/>
    <cellStyle name="Euro 4 2 2 2 3" xfId="7985" xr:uid="{F2283E89-6C15-46FD-A9CB-41100F6F1B3F}"/>
    <cellStyle name="Euro 4 2 2 3" xfId="7932" xr:uid="{B1946818-CDA3-4039-98BC-8BD943059F2D}"/>
    <cellStyle name="Euro 4 2 2 4" xfId="7970" xr:uid="{BE8C4E7A-F670-4885-B9B8-0224BC27C67D}"/>
    <cellStyle name="Euro 4 2 3" xfId="4687" xr:uid="{3B4CA81E-1F05-4861-8A2D-A9F14ACBD5B2}"/>
    <cellStyle name="Euro 4 2 3 2" xfId="6940" xr:uid="{CED4439C-59A5-415A-89FE-689B569876E6}"/>
    <cellStyle name="Euro 4 2 3 2 2" xfId="7948" xr:uid="{E87A01CE-FA4D-4B34-80B1-7BA7325FB270}"/>
    <cellStyle name="Euro 4 2 3 2 3" xfId="7986" xr:uid="{FEE65DD5-4566-487F-99A6-BBEDAAE5634E}"/>
    <cellStyle name="Euro 4 2 3 3" xfId="7933" xr:uid="{528E244D-A2F9-4D39-AB72-0316BB04CE1D}"/>
    <cellStyle name="Euro 4 2 3 4" xfId="7971" xr:uid="{4D64375B-C357-406C-86A6-252016B7AA7B}"/>
    <cellStyle name="Euro 4 2 4" xfId="6938" xr:uid="{B88BB386-1105-4EA1-B071-E62DB5F6F514}"/>
    <cellStyle name="Euro 4 2 4 2" xfId="7946" xr:uid="{22B6205E-2333-4710-9C74-C39067820066}"/>
    <cellStyle name="Euro 4 2 4 3" xfId="7984" xr:uid="{BEE7FEFA-9E3B-449E-A3C1-19B4F863488C}"/>
    <cellStyle name="Euro 4 2 5" xfId="7931" xr:uid="{F8A51A28-2635-4FFC-8ECB-DA035CAA980E}"/>
    <cellStyle name="Euro 4 2 6" xfId="7969" xr:uid="{D406591E-B4F3-4EE6-875D-3F57F05BEF18}"/>
    <cellStyle name="Euro 4 3" xfId="4688" xr:uid="{76D7CE6E-695C-4F21-98EB-82B9E4B8CB29}"/>
    <cellStyle name="Euro 4 3 2" xfId="6941" xr:uid="{79319349-BA94-4616-A486-FAF81C1BE134}"/>
    <cellStyle name="Euro 4 3 2 2" xfId="7949" xr:uid="{5964A4A9-93C2-4D96-BA59-2D1F79E01494}"/>
    <cellStyle name="Euro 4 3 2 3" xfId="7987" xr:uid="{84BA24B0-56F3-4CF5-A566-85B88F9395FD}"/>
    <cellStyle name="Euro 4 3 3" xfId="7934" xr:uid="{79779556-DF6C-4161-8C40-7387ABE779FE}"/>
    <cellStyle name="Euro 4 3 4" xfId="7972" xr:uid="{D948FA12-2DAC-42CF-A0E0-F6DA7BA8B283}"/>
    <cellStyle name="Euro 4 4" xfId="4689" xr:uid="{F2FF7533-64A2-4CBC-B270-F98CF9FBD64B}"/>
    <cellStyle name="Euro 4 4 2" xfId="6942" xr:uid="{ACBA94EB-A781-4DF0-BBE9-C611099760AA}"/>
    <cellStyle name="Euro 4 4 2 2" xfId="7950" xr:uid="{AD279A1D-AE32-4A47-936F-3B51109A5B03}"/>
    <cellStyle name="Euro 4 4 2 3" xfId="7988" xr:uid="{BDA257A4-4CBC-4A61-AA0E-9C86DC6879C6}"/>
    <cellStyle name="Euro 4 4 3" xfId="7935" xr:uid="{3807ADCF-3CE2-4BE1-8DE9-53159EF2D440}"/>
    <cellStyle name="Euro 4 4 4" xfId="7973" xr:uid="{15674573-3FE0-4D32-BC9B-E42E376C3925}"/>
    <cellStyle name="Euro 4 5" xfId="6937" xr:uid="{1E2DBC9A-32F0-4D7C-A488-5021FFC1A28C}"/>
    <cellStyle name="Euro 4 5 2" xfId="7945" xr:uid="{F518BADF-F372-45A5-9B35-78AE9C298777}"/>
    <cellStyle name="Euro 4 5 3" xfId="7983" xr:uid="{F8325DC3-9000-4211-B1DF-13285913B2D8}"/>
    <cellStyle name="Euro 4 6" xfId="7930" xr:uid="{60706A5A-2E60-4BE5-9500-3F102DB9D0C3}"/>
    <cellStyle name="Euro 4 7" xfId="7968" xr:uid="{EBA6DF2D-688C-4374-A4E9-164CA2F22B5F}"/>
    <cellStyle name="Euro 5" xfId="4690" xr:uid="{98808C2C-575F-43CD-97B9-972A3F773212}"/>
    <cellStyle name="Euro 5 2" xfId="4691" xr:uid="{B063A150-D7BE-4236-B793-A17FAC77F428}"/>
    <cellStyle name="Euro 6" xfId="4692" xr:uid="{788EC619-930E-48A5-B6E4-BA5E69B53178}"/>
    <cellStyle name="Euro 6 2" xfId="4693" xr:uid="{60CD32DD-166A-49FD-BC67-E2E9610B55A0}"/>
    <cellStyle name="Euro 7" xfId="4694" xr:uid="{5364E2A1-F05F-4287-AE01-226DBB515D34}"/>
    <cellStyle name="Euro 7 2" xfId="4695" xr:uid="{1021FE84-951D-4E74-AA6F-EA30AA507BAB}"/>
    <cellStyle name="Euro 7 2 2" xfId="6943" xr:uid="{DDCD62A6-D7D0-473B-A7FD-8FF426E599AF}"/>
    <cellStyle name="Euro 7 2 2 2" xfId="7951" xr:uid="{31B19DC1-5579-4C57-B1F6-E15F045AE51B}"/>
    <cellStyle name="Euro 7 2 2 3" xfId="7989" xr:uid="{3136C7F0-17EB-43C6-A31F-C4D74B092461}"/>
    <cellStyle name="Euro 7 2 3" xfId="7936" xr:uid="{9499152E-38D9-4159-BB84-5299217BABBF}"/>
    <cellStyle name="Euro 7 2 4" xfId="7974" xr:uid="{FEB7632A-D650-4D3B-8CB1-B8EA73E9B03D}"/>
    <cellStyle name="Euro 8" xfId="4696" xr:uid="{F918EA04-91FC-499D-99E4-8D8C55361763}"/>
    <cellStyle name="Euro 9" xfId="6936" xr:uid="{FC930B46-428B-49EA-BC70-C683E0317487}"/>
    <cellStyle name="Euro 9 2" xfId="7944" xr:uid="{C0D48BD7-CE03-4301-83A8-29E6067241B3}"/>
    <cellStyle name="Euro 9 3" xfId="7982" xr:uid="{AB915461-0D5B-472A-B80D-092A861881D2}"/>
    <cellStyle name="Excel Built-in Normal" xfId="3744" xr:uid="{4294371B-C844-4520-801F-A028794FBE13}"/>
    <cellStyle name="Excel Built-in Normal 2" xfId="3759" xr:uid="{26E570F2-7742-41FF-B971-317CCEF64A35}"/>
    <cellStyle name="Excel Built-in Normal 2 2" xfId="4699" xr:uid="{007D1956-E42D-487F-8ABF-82974CE220D9}"/>
    <cellStyle name="Excel Built-in Normal 2 3" xfId="4698" xr:uid="{BC648692-9200-4695-B995-B6DBCBE29787}"/>
    <cellStyle name="Excel Built-in Normal 2 4" xfId="3760" xr:uid="{75C2BA30-E1F6-43F1-86BC-5E9440FC7DEE}"/>
    <cellStyle name="Excel Built-in Normal 3" xfId="4700" xr:uid="{A55A16C8-B60D-4AEF-908B-AAA370EEDD8D}"/>
    <cellStyle name="Excel Built-in Normal 4" xfId="4697" xr:uid="{C5282987-7DBD-4FF3-BDC0-9BA5778A5D67}"/>
    <cellStyle name="Excel Built-in Normal 5" xfId="3758" xr:uid="{2DF93F47-7BE1-4D58-A64E-87387C1EDDD5}"/>
    <cellStyle name="Excel_BuiltIn_Comma 1" xfId="3704" xr:uid="{37320640-2A40-47FB-AE24-C869EAE2466E}"/>
    <cellStyle name="Explanatory Text 2" xfId="4702" xr:uid="{3CB4577B-9588-4401-A4D7-708CCFD53652}"/>
    <cellStyle name="Explanatory Text 3" xfId="4703" xr:uid="{47C71483-7077-4140-A6CD-8173776BED1A}"/>
    <cellStyle name="Explanatory Text 4" xfId="4704" xr:uid="{2660F144-E4F6-46F7-A8FA-8663EC8B6F20}"/>
    <cellStyle name="Explanatory Text 5" xfId="4705" xr:uid="{680E6D22-81B6-4431-9C2D-D666D931DBE4}"/>
    <cellStyle name="Explanatory Text 6" xfId="4701" xr:uid="{075B01AE-DCBE-4893-9D37-7CB97A5531BA}"/>
    <cellStyle name="Explanatory Text 7" xfId="3705" xr:uid="{6CCDC4F3-6780-4DB1-A005-4A4291DA1C43}"/>
    <cellStyle name="Good 2" xfId="4706" xr:uid="{41A3D323-C511-4C1C-9FE4-BEF3C5E21E97}"/>
    <cellStyle name="Good 3" xfId="3706" xr:uid="{74D31AA2-0B94-4084-9F14-DE400943FA9F}"/>
    <cellStyle name="Good 4" xfId="8003" xr:uid="{EA39B7FC-43C6-4B93-BE38-B631C5BA40DA}"/>
    <cellStyle name="Heading 1 10" xfId="3707" xr:uid="{6169D2F5-EB1D-4C91-A265-31ECB489E2F6}"/>
    <cellStyle name="Heading 1 2" xfId="4708" xr:uid="{79D459EF-65F2-4143-999B-C86CBC7CFA83}"/>
    <cellStyle name="Heading 1 3" xfId="4709" xr:uid="{156653CD-0728-46A8-9983-2C3ADC176286}"/>
    <cellStyle name="Heading 1 3 2" xfId="4710" xr:uid="{84B168DF-8D61-410C-9AAE-D18D3ECD8CF6}"/>
    <cellStyle name="Heading 1 4" xfId="4711" xr:uid="{28BA385A-BE81-423D-9E14-8453A833FDB9}"/>
    <cellStyle name="Heading 1 5" xfId="4712" xr:uid="{23CE1434-722A-457B-B903-854B4C69DDAA}"/>
    <cellStyle name="Heading 1 6" xfId="4713" xr:uid="{7071B9D5-50F6-450F-A698-AD1A77235DF6}"/>
    <cellStyle name="Heading 1 7" xfId="4714" xr:uid="{348FA9AC-25AD-46A0-9E5F-7B547BD2C5C9}"/>
    <cellStyle name="Heading 1 8" xfId="4715" xr:uid="{4D01A74A-BC9A-4758-BE32-A400BCE487B6}"/>
    <cellStyle name="Heading 1 9" xfId="4707" xr:uid="{7ED6FC9D-26FD-4591-923B-6069E401B622}"/>
    <cellStyle name="Heading 2 10" xfId="3708" xr:uid="{A0B40999-2260-4A47-A7F6-2E924AA68C17}"/>
    <cellStyle name="Heading 2 2" xfId="4717" xr:uid="{29EB362D-CD00-4919-92B3-F4188EB03DC6}"/>
    <cellStyle name="Heading 2 3" xfId="4718" xr:uid="{926706B6-7A56-4DCD-AE5F-CA986ECFE33C}"/>
    <cellStyle name="Heading 2 3 2" xfId="4719" xr:uid="{0248673F-DC6A-453F-A1E7-78D712300181}"/>
    <cellStyle name="Heading 2 4" xfId="4720" xr:uid="{FA66767B-9924-46FA-993E-D95A63BDF1F9}"/>
    <cellStyle name="Heading 2 5" xfId="4721" xr:uid="{29BC675D-3646-4EB3-9F5D-463499998EB4}"/>
    <cellStyle name="Heading 2 6" xfId="4722" xr:uid="{1C27A2EE-BB2D-4760-871B-E7F65EC26960}"/>
    <cellStyle name="Heading 2 7" xfId="4723" xr:uid="{9A754416-959A-4B6A-A03A-B8153CAEEA8B}"/>
    <cellStyle name="Heading 2 8" xfId="4724" xr:uid="{D88F19B9-CCA8-490D-99C7-B1179C3EE18A}"/>
    <cellStyle name="Heading 2 9" xfId="4716" xr:uid="{03B7CD81-EA37-4EE0-8191-675B52F99B72}"/>
    <cellStyle name="Heading 3 10" xfId="4725" xr:uid="{BEB03C3D-5F75-4FFC-8270-CA1B46DC7445}"/>
    <cellStyle name="Heading 3 11" xfId="3709" xr:uid="{6AD2207A-5F76-41D0-868B-7DC3879A92E8}"/>
    <cellStyle name="Heading 3 2" xfId="4726" xr:uid="{22527A7E-9A05-4D68-8B19-1FAE07434738}"/>
    <cellStyle name="Heading 3 3" xfId="4727" xr:uid="{6E9E78C0-4354-4A95-8EC9-09D7BB59260D}"/>
    <cellStyle name="Heading 3 4" xfId="4728" xr:uid="{4D644E1B-1C9E-4C67-A612-6321F013E0D6}"/>
    <cellStyle name="Heading 3 4 2" xfId="4729" xr:uid="{ECD43609-DBDB-4734-B0FE-1811403665A9}"/>
    <cellStyle name="Heading 3 5" xfId="4730" xr:uid="{6E03EED9-2C12-4376-829F-78F75DCFD604}"/>
    <cellStyle name="Heading 3 6" xfId="4731" xr:uid="{CE307E6E-5E8D-4406-971B-DCE257AB2AB7}"/>
    <cellStyle name="Heading 3 7" xfId="4732" xr:uid="{A031DCFC-6D90-4E77-8129-05EB092F815E}"/>
    <cellStyle name="Heading 3 8" xfId="4733" xr:uid="{9C4DE03F-3F95-48FA-A99B-2B4082C8E4A5}"/>
    <cellStyle name="Heading 3 9" xfId="4734" xr:uid="{D32014D6-DEC0-4310-B497-6BAB40423969}"/>
    <cellStyle name="Heading 4 2" xfId="4736" xr:uid="{41F3F7BC-0E77-4E81-9D48-DA8B192D7C1C}"/>
    <cellStyle name="Heading 4 3" xfId="4737" xr:uid="{BBC5CBB6-5F10-4C5D-972A-F2F4A54B3E17}"/>
    <cellStyle name="Heading 4 3 2" xfId="4738" xr:uid="{2F3B1D84-4E75-4739-A280-6A9C9AF78EE9}"/>
    <cellStyle name="Heading 4 4" xfId="4739" xr:uid="{56D17633-63D4-490E-B307-C2280CF58BB3}"/>
    <cellStyle name="Heading 4 5" xfId="4740" xr:uid="{8C979DDB-0003-42A0-A756-DB446EF1A452}"/>
    <cellStyle name="Heading 4 6" xfId="4741" xr:uid="{79AB7DD4-DF91-4E6F-97D9-A5BDCB64DA5D}"/>
    <cellStyle name="Heading 4 7" xfId="4742" xr:uid="{FA318945-CDD6-494D-87BD-146722CC4D80}"/>
    <cellStyle name="Heading 4 8" xfId="4735" xr:uid="{4406C243-F8C2-4989-B81C-B1D2A9B8D6A1}"/>
    <cellStyle name="Heading 4 9" xfId="3710" xr:uid="{805D807F-652C-4021-B6EE-5F8F82B01121}"/>
    <cellStyle name="Hiperpovezava 2" xfId="328" xr:uid="{C3CF8FE5-6AEE-459D-8CE7-5EC7BA532653}"/>
    <cellStyle name="Hiperpovezava 2 2" xfId="4744" xr:uid="{1D0B901F-307B-490E-A082-24C6933FE25F}"/>
    <cellStyle name="Hiperpovezava 2 3" xfId="4745" xr:uid="{F109A92D-2E6F-404C-86EE-7E84593C51A5}"/>
    <cellStyle name="Hiperpovezava 2 4" xfId="4746" xr:uid="{4833D4BB-D1D9-4439-9B47-80FEE9FA7E45}"/>
    <cellStyle name="Hiperpovezava 2 4 2" xfId="4747" xr:uid="{1C4FD124-B591-4F4F-95EC-E7E936E3DA4B}"/>
    <cellStyle name="Hiperpovezava 2 4 2 2" xfId="4748" xr:uid="{22586D66-4CAC-48A8-AF90-324FEB75A49D}"/>
    <cellStyle name="Hiperpovezava 2 4 2 3" xfId="4749" xr:uid="{9ED22CAA-50B6-417F-8497-33FB02EDECE4}"/>
    <cellStyle name="Hiperpovezava 2 4 3" xfId="4750" xr:uid="{3D10AF2D-F268-4129-9D43-D5F60BE6E6FB}"/>
    <cellStyle name="Hiperpovezava 2 5" xfId="4751" xr:uid="{75D78FDB-D3F2-47F4-B767-B9946741FA07}"/>
    <cellStyle name="Hiperpovezava 2 6" xfId="4752" xr:uid="{DA0773DA-69A4-4973-8000-B71F84F62805}"/>
    <cellStyle name="Hiperpovezava 2 7" xfId="4743" xr:uid="{41F4D57C-FFF5-4D61-812B-56CB1FA33ECA}"/>
    <cellStyle name="Hiperpovezava 3" xfId="4753" xr:uid="{A8827E4C-2E9F-44CD-BBFD-7D97347EE4C9}"/>
    <cellStyle name="Input 10" xfId="4754" xr:uid="{33FF2A69-BA7E-4CDF-97F8-145F9E30A2C8}"/>
    <cellStyle name="Input 11" xfId="3711" xr:uid="{78F22651-EA6A-4E8E-9851-690F884BFBF0}"/>
    <cellStyle name="Input 2" xfId="4755" xr:uid="{646F8592-AEBA-4110-B046-C857AC0B886A}"/>
    <cellStyle name="Input 2 2" xfId="4756" xr:uid="{9D3A695E-4327-4943-94FD-C7BF53747A68}"/>
    <cellStyle name="Input 2 2 2" xfId="4757" xr:uid="{8581A687-7B5C-4AA5-9646-06783AE26223}"/>
    <cellStyle name="Input 2 3" xfId="4758" xr:uid="{B62CF038-5554-4646-86A9-79E2FDC932E1}"/>
    <cellStyle name="Input 2 4" xfId="4759" xr:uid="{F72ABD20-AFFF-4BB1-88C0-BC32C7F78E2F}"/>
    <cellStyle name="Input 3" xfId="4760" xr:uid="{674347E7-3DF8-4775-84D1-D5F93B397835}"/>
    <cellStyle name="Input 4" xfId="4761" xr:uid="{3E8B71E7-E148-4A2F-9E3A-229866E685FF}"/>
    <cellStyle name="Input 4 2" xfId="4762" xr:uid="{45752C15-25A3-46CA-BDBA-382C250403E0}"/>
    <cellStyle name="Input 5" xfId="4763" xr:uid="{0FF88B3B-3C74-4EE3-8708-CD38B90D1345}"/>
    <cellStyle name="Input 6" xfId="4764" xr:uid="{1676D32D-FEC6-4F1C-907E-33B2C851DE6E}"/>
    <cellStyle name="Input 7" xfId="4765" xr:uid="{754E7082-4826-4FC2-B73F-B278FD4F3E0E}"/>
    <cellStyle name="Input 8" xfId="4766" xr:uid="{24DB9D5F-9B9D-44BC-AC78-A51216AC468D}"/>
    <cellStyle name="Input 9" xfId="4767" xr:uid="{B95E9FED-7582-424C-B0EE-B2B359D9F1EE}"/>
    <cellStyle name="Izhod 2" xfId="329" xr:uid="{681838BA-3CBE-413C-A193-FDC65BE7FD83}"/>
    <cellStyle name="Izhod 2 2" xfId="330" xr:uid="{048A896D-87F3-4E02-84B2-C0CBD3BBF5B2}"/>
    <cellStyle name="Izhod 2 2 2" xfId="4769" xr:uid="{3675DCDF-FC91-422C-8D6C-760B4F77ED85}"/>
    <cellStyle name="Izhod 2 2 2 2" xfId="4770" xr:uid="{7FE9826C-07E7-454B-98F8-F2445345BF62}"/>
    <cellStyle name="Izhod 2 2 3" xfId="4771" xr:uid="{541D5B70-1BF1-4493-BC06-C7CD2A2D61B9}"/>
    <cellStyle name="Izhod 2 2 3 2" xfId="4772" xr:uid="{2772B77A-0629-4D38-BEBA-E8D480C6A6ED}"/>
    <cellStyle name="Izhod 2 2 4" xfId="4773" xr:uid="{9D94C0D4-E067-4EBB-8091-A4ACB486AD3E}"/>
    <cellStyle name="Izhod 2 2 4 2" xfId="4774" xr:uid="{CA97AC5D-E03E-41A6-AE5E-635B94F6A63E}"/>
    <cellStyle name="Izhod 2 2 5" xfId="4775" xr:uid="{1A485757-8351-4893-A7E2-7927D48F6390}"/>
    <cellStyle name="Izhod 2 2 5 2" xfId="4776" xr:uid="{DFF641CF-6D61-445E-BC34-C51C873DE6E9}"/>
    <cellStyle name="Izhod 2 2 6" xfId="4777" xr:uid="{578A1BB2-E44B-4E62-B941-B53B285250EB}"/>
    <cellStyle name="Izhod 2 2 7" xfId="4768" xr:uid="{8B8FE944-9263-4A9F-944A-5D54E1E32112}"/>
    <cellStyle name="Izhod 2 3" xfId="331" xr:uid="{3CB39CF2-8C9C-4276-96CF-9C63F5311489}"/>
    <cellStyle name="Izhod 2 3 2" xfId="4778" xr:uid="{B7F9E159-5704-4DEA-A0BA-499B20D0407F}"/>
    <cellStyle name="Izhod 2 4" xfId="4779" xr:uid="{4875DE07-37A5-4037-896A-B9092C8D1C12}"/>
    <cellStyle name="Izhod 2 4 2" xfId="4780" xr:uid="{1C5C4E98-0162-4190-B1FD-281EFE52E9D2}"/>
    <cellStyle name="Izhod 2 5" xfId="4781" xr:uid="{9FA5A044-92E2-40B0-998F-5E8BEA71B677}"/>
    <cellStyle name="Izhod 2 6" xfId="4782" xr:uid="{ABD1C482-589F-4D9F-8EA2-96694443C829}"/>
    <cellStyle name="Izhod 2 7" xfId="4783" xr:uid="{E4DE112D-7E45-4B32-8883-6002D400C06A}"/>
    <cellStyle name="Izhod 2_VODOVODNA INSTALACIJA" xfId="332" xr:uid="{6BEC3218-1EBE-4DE5-ADF5-08CE6044B36A}"/>
    <cellStyle name="Izhod 3" xfId="333" xr:uid="{337F672E-AE41-4D0F-9D67-C0FF70EEC9DA}"/>
    <cellStyle name="Izhod 3 2" xfId="334" xr:uid="{382EE1DE-03EA-4508-8732-C6933127B238}"/>
    <cellStyle name="Izhod 3 2 2" xfId="4784" xr:uid="{D2DFC027-6DD1-4FB7-AA91-57C55BA6817E}"/>
    <cellStyle name="Izhod 3 3" xfId="335" xr:uid="{8D19C593-8C0E-444C-8BA3-A3E3215680C9}"/>
    <cellStyle name="Izhod 3 3 2" xfId="4785" xr:uid="{D49BE0EF-17C7-4596-982C-D02555732F06}"/>
    <cellStyle name="Izhod 3_VODOVODNA INSTALACIJA" xfId="336" xr:uid="{E65D1A7E-04B7-4FA6-B164-BFDD87EF398C}"/>
    <cellStyle name="Izhod 4" xfId="337" xr:uid="{B9B2B7D5-5963-4142-8A55-0948C48121FE}"/>
    <cellStyle name="Izhod 4 2" xfId="338" xr:uid="{A486B318-D7E5-467A-9E35-88291F8EFDB8}"/>
    <cellStyle name="Izhod 4 2 2" xfId="4786" xr:uid="{CC4AD8FF-8EB1-4849-B217-2A01B66E12C8}"/>
    <cellStyle name="Izhod 4 3" xfId="339" xr:uid="{C461619F-EA3F-46E8-875E-991D419FAD74}"/>
    <cellStyle name="Izhod 4 3 2" xfId="4787" xr:uid="{E24C56E8-D3AF-4557-9AAB-FAC6242BCE6D}"/>
    <cellStyle name="Izhod 4 4" xfId="4788" xr:uid="{C4B891F7-6973-439A-8235-FB2DD34E3A8D}"/>
    <cellStyle name="Izhod 4 4 2" xfId="4789" xr:uid="{0B2523D1-987E-4989-8FFD-DB45FBEEDBB7}"/>
    <cellStyle name="Izhod 4 4 2 2" xfId="4790" xr:uid="{16168D28-17BB-432E-A215-4CBCB74C0D3A}"/>
    <cellStyle name="Izhod 4 4 3" xfId="4791" xr:uid="{927B2344-270D-46E0-BAF3-E13A4573269C}"/>
    <cellStyle name="Izhod 4 5" xfId="4792" xr:uid="{DBAF1729-E698-4067-BDDB-DD625D76970C}"/>
    <cellStyle name="Izhod 4 5 2" xfId="4793" xr:uid="{E94217E1-642C-478E-95B9-AE10F077B652}"/>
    <cellStyle name="Izhod 4_VODOVODNA INSTALACIJA" xfId="340" xr:uid="{7CE87F2E-C64D-4E50-B140-BC9A022FE307}"/>
    <cellStyle name="Izhod 5" xfId="341" xr:uid="{1332A5FF-8AF0-4B40-85A4-6C9E4A667F74}"/>
    <cellStyle name="Izhod 5 2" xfId="342" xr:uid="{6415D441-3036-4AA3-9965-089F6A92E53C}"/>
    <cellStyle name="Izhod 5 3" xfId="343" xr:uid="{FD38BD9D-A54E-46CD-85EE-17780977D2F2}"/>
    <cellStyle name="kolona A" xfId="4794" xr:uid="{63957347-505B-4263-8C4B-601371C90EE4}"/>
    <cellStyle name="kolona B" xfId="4795" xr:uid="{6A92270D-258E-4DE4-8EF3-08CA00BFCA14}"/>
    <cellStyle name="kolona C" xfId="4796" xr:uid="{8A962F71-6980-4780-AF80-E1A9E7C7296D}"/>
    <cellStyle name="kolona E" xfId="4797" xr:uid="{92EC9B65-7297-4E93-8F6D-2CAD1A2D50EC}"/>
    <cellStyle name="kolona F" xfId="4798" xr:uid="{4896B9CF-B14A-43D7-AFAA-0CE93D3F6188}"/>
    <cellStyle name="kolona G" xfId="4799" xr:uid="{A7E45E17-76BF-4A74-B50F-34C298776FD1}"/>
    <cellStyle name="kolona H" xfId="4800" xr:uid="{F93CDE6B-EC50-44DF-9622-AE0C61A48850}"/>
    <cellStyle name="KOMENTAR" xfId="4801" xr:uid="{B2DD0F1C-4E0B-4B70-B2C0-BE9BE4937F7A}"/>
    <cellStyle name="Linked Cell 2" xfId="4803" xr:uid="{3C072133-A026-4CBB-BC5E-D72BCC1C8B34}"/>
    <cellStyle name="Linked Cell 3" xfId="4804" xr:uid="{B6C4A43B-A534-4BE9-981C-4F82F6EEDA4F}"/>
    <cellStyle name="Linked Cell 4" xfId="4805" xr:uid="{C4A08F2E-96E5-4C7D-A5EA-C125DF721D1B}"/>
    <cellStyle name="Linked Cell 5" xfId="4806" xr:uid="{2F150134-E6E7-4D12-B0CC-24A53D0D2B0A}"/>
    <cellStyle name="Linked Cell 6" xfId="4807" xr:uid="{19738D58-7F94-4170-863B-7F2108903E29}"/>
    <cellStyle name="Linked Cell 7" xfId="4808" xr:uid="{3DF7C4BD-3E22-483D-8202-28E7B1F4691E}"/>
    <cellStyle name="Linked Cell 8" xfId="4802" xr:uid="{FA614B5A-A2B3-4BD4-BD3E-4D1C2376C056}"/>
    <cellStyle name="Linked Cell 9" xfId="3712" xr:uid="{1E67E0F6-3BD0-4F49-AE9C-F22D00C0FB2D}"/>
    <cellStyle name="Naslov 1 1" xfId="3761" xr:uid="{90A39ED8-EC7F-4183-AB8A-460C24E6AF57}"/>
    <cellStyle name="Naslov 1 2" xfId="344" xr:uid="{5A527D2C-1D59-405B-BA1A-D163A1D91A6D}"/>
    <cellStyle name="Naslov 1 2 2" xfId="345" xr:uid="{7CE8CEEE-9981-4795-9AED-DAC1353C8616}"/>
    <cellStyle name="Naslov 1 2 2 2" xfId="4810" xr:uid="{783CFF1C-9D11-40E2-8E7A-4994A2DF71C8}"/>
    <cellStyle name="Naslov 1 2 2 2 2" xfId="4811" xr:uid="{48A6FC7E-84D6-4C04-8C25-6FB2F14A1CDD}"/>
    <cellStyle name="Naslov 1 2 2 3" xfId="4812" xr:uid="{E76C4071-5CFB-4408-9B58-A51A5406E155}"/>
    <cellStyle name="Naslov 1 2 2 4" xfId="4809" xr:uid="{530D7FDE-24DA-4AA0-BB5E-1A1F2C76E9B0}"/>
    <cellStyle name="Naslov 1 2 3" xfId="346" xr:uid="{1A9C30AB-44A5-4A0D-A580-FC0616DE86C9}"/>
    <cellStyle name="Naslov 1 2 4" xfId="4813" xr:uid="{FD2AB134-79F4-4EA2-9BF4-4314A1775C7D}"/>
    <cellStyle name="Naslov 1 2 5" xfId="4814" xr:uid="{0A52A862-6065-4CE6-8550-2BCC62363D10}"/>
    <cellStyle name="Naslov 1 2 6" xfId="4815" xr:uid="{B7E5019F-CAD1-46E6-8593-233BF6087DCD}"/>
    <cellStyle name="Naslov 1 2_VODOVODNA INSTALACIJA" xfId="347" xr:uid="{6F2CE40C-76AA-41EB-B6CB-B57E69BDF660}"/>
    <cellStyle name="Naslov 1 3" xfId="348" xr:uid="{E3F4A6EB-B670-46C4-B7A0-A372B070FDB4}"/>
    <cellStyle name="Naslov 1 3 2" xfId="349" xr:uid="{02F8F6E1-F969-4527-BF32-87D89003BEA0}"/>
    <cellStyle name="Naslov 1 3 3" xfId="350" xr:uid="{9511EC85-26CD-4AE1-9109-7A6C26913C4A}"/>
    <cellStyle name="Naslov 1 3 3 2" xfId="4816" xr:uid="{9B239625-AE13-45E8-80AC-0ADA45FBF9F6}"/>
    <cellStyle name="Naslov 1 3_VODOVODNA INSTALACIJA" xfId="351" xr:uid="{76ADE63C-40E2-4A88-B28B-3D6DD17D09C4}"/>
    <cellStyle name="Naslov 1 4" xfId="352" xr:uid="{CE3D2A09-67A6-4450-A209-A6909D819C60}"/>
    <cellStyle name="Naslov 1 4 2" xfId="353" xr:uid="{0EC02114-377D-4DE9-A508-64870424E1CF}"/>
    <cellStyle name="Naslov 1 4 2 2" xfId="4817" xr:uid="{8312435C-6B4F-4B49-8F6D-B172ACCA6EF3}"/>
    <cellStyle name="Naslov 1 4 3" xfId="354" xr:uid="{6DB32E1D-D18A-4C25-8C10-95E94C950CA8}"/>
    <cellStyle name="Naslov 1 4 3 2" xfId="4818" xr:uid="{5D3F5FC5-0418-489C-8FC0-A368216DCD7E}"/>
    <cellStyle name="Naslov 1 4 4" xfId="4819" xr:uid="{2AA25D6A-5A3B-455B-9783-11D54AA5AC65}"/>
    <cellStyle name="Naslov 1 4 4 2" xfId="4820" xr:uid="{1F104629-1BC7-496F-9BEB-FFB65E721BF0}"/>
    <cellStyle name="Naslov 1 4 4 2 2" xfId="4821" xr:uid="{10E70BAA-1995-463E-A7E8-E86F4A1081AA}"/>
    <cellStyle name="Naslov 1 4 4 3" xfId="4822" xr:uid="{F87E6306-E54B-4F00-8B28-7D9A12EBDB8C}"/>
    <cellStyle name="Naslov 1 4 5" xfId="4823" xr:uid="{67E27E72-65EA-413F-9385-7EBAA692993B}"/>
    <cellStyle name="Naslov 1 4 5 2" xfId="4824" xr:uid="{5BDB0118-D16A-4842-AB1F-A2648018C882}"/>
    <cellStyle name="Naslov 1 4_VODOVODNA INSTALACIJA" xfId="355" xr:uid="{BF65FDDD-02AD-486C-8D1A-B1702228D32C}"/>
    <cellStyle name="Naslov 1 5" xfId="356" xr:uid="{AECD8DB1-7BC9-4725-A55D-3CBF0A903AB1}"/>
    <cellStyle name="Naslov 1 5 2" xfId="357" xr:uid="{A3D8D772-7F1A-4E04-9713-C23141C92160}"/>
    <cellStyle name="Naslov 1 5 3" xfId="358" xr:uid="{C04702C6-85F8-40B7-A6F4-4A48EBFBFE0F}"/>
    <cellStyle name="Naslov 2 2" xfId="359" xr:uid="{5B3376E3-DA5E-426C-AB68-EBFBE644C573}"/>
    <cellStyle name="Naslov 2 2 2" xfId="360" xr:uid="{CB2E0BF4-20CD-4085-9ECF-E1A6814C30FD}"/>
    <cellStyle name="Naslov 2 2 2 2" xfId="4826" xr:uid="{EC2F604D-C5DB-4687-9E24-4A4F73B1F471}"/>
    <cellStyle name="Naslov 2 2 2 2 2" xfId="4827" xr:uid="{F166ED23-4D1E-4E36-B6CE-21AC119CF77E}"/>
    <cellStyle name="Naslov 2 2 2 3" xfId="4828" xr:uid="{367A4BBA-F3C3-49CD-A19C-9038601E60E7}"/>
    <cellStyle name="Naslov 2 2 2 4" xfId="4825" xr:uid="{37D9B5BA-D1FB-4D25-8B25-08E73CCA457A}"/>
    <cellStyle name="Naslov 2 2 3" xfId="361" xr:uid="{7800161A-C44E-4B5E-9657-56D8723DD27D}"/>
    <cellStyle name="Naslov 2 2 4" xfId="4829" xr:uid="{62DD66CF-7EA7-41D9-B52D-334A878D4940}"/>
    <cellStyle name="Naslov 2 2 5" xfId="4830" xr:uid="{8BA5A4BE-B065-45A4-B10A-83EAEF47D78A}"/>
    <cellStyle name="Naslov 2 2 6" xfId="4831" xr:uid="{792749C1-DDC0-4EF6-9306-E24C0013BEE8}"/>
    <cellStyle name="Naslov 2 2_VODOVODNA INSTALACIJA" xfId="362" xr:uid="{DE7773ED-E086-4050-8582-AC5F3CB9D6DD}"/>
    <cellStyle name="Naslov 2 3" xfId="363" xr:uid="{293EF403-3C94-4D81-8E68-4EB30D89053A}"/>
    <cellStyle name="Naslov 2 3 2" xfId="364" xr:uid="{81A9581D-B798-4AFF-8A51-912F25F0477B}"/>
    <cellStyle name="Naslov 2 3 3" xfId="365" xr:uid="{1811BC2C-87F7-46AC-98D2-CBA0F58433D6}"/>
    <cellStyle name="Naslov 2 3 3 2" xfId="4832" xr:uid="{9D7B9C13-F019-4765-85D6-A00E11512854}"/>
    <cellStyle name="Naslov 2 3_VODOVODNA INSTALACIJA" xfId="366" xr:uid="{17C87FA1-BC55-486E-9ADA-F62E302566B3}"/>
    <cellStyle name="Naslov 2 4" xfId="367" xr:uid="{C4BF76BF-633B-42C0-976A-D6AEAB64BD0C}"/>
    <cellStyle name="Naslov 2 4 2" xfId="368" xr:uid="{B73A629E-CE40-4AFE-995B-D487D42BF334}"/>
    <cellStyle name="Naslov 2 4 2 2" xfId="4833" xr:uid="{B421243D-B584-4FC9-8E4E-1E98FC56C0F4}"/>
    <cellStyle name="Naslov 2 4 3" xfId="369" xr:uid="{E341B15A-8397-4A8E-A144-0D3D3AA03690}"/>
    <cellStyle name="Naslov 2 4 3 2" xfId="4834" xr:uid="{FE44896E-583C-404B-B907-824BECE6023D}"/>
    <cellStyle name="Naslov 2 4 4" xfId="4835" xr:uid="{7D163D8E-B8F0-400B-8CFB-3D4377CEF5FF}"/>
    <cellStyle name="Naslov 2 4 4 2" xfId="4836" xr:uid="{0DA92B36-9960-41DF-AF7A-51C6EF9DAD10}"/>
    <cellStyle name="Naslov 2 4 4 2 2" xfId="4837" xr:uid="{7616768B-4100-47BA-A210-E54F3DA62975}"/>
    <cellStyle name="Naslov 2 4 4 3" xfId="4838" xr:uid="{F0A4ED63-CD1E-4C08-A3E4-61CC898FA889}"/>
    <cellStyle name="Naslov 2 4 5" xfId="4839" xr:uid="{BF3355FA-78DB-4534-AC6B-031A4B34943C}"/>
    <cellStyle name="Naslov 2 4 5 2" xfId="4840" xr:uid="{CD475332-3D11-4D69-BCA0-A9A1AAEE51BE}"/>
    <cellStyle name="Naslov 2 4_VODOVODNA INSTALACIJA" xfId="370" xr:uid="{63084358-1FEE-4BDF-ACA5-F0901D1515A3}"/>
    <cellStyle name="Naslov 2 5" xfId="371" xr:uid="{3E839F2F-5361-4910-BAD6-859BC881F36F}"/>
    <cellStyle name="Naslov 2 5 2" xfId="372" xr:uid="{8A17BCF8-04A5-4EBF-87DF-19C84616311F}"/>
    <cellStyle name="Naslov 2 5 3" xfId="373" xr:uid="{85A4648A-D276-4DCE-9D00-26A97B66533C}"/>
    <cellStyle name="Naslov 3 2" xfId="374" xr:uid="{7BA44BD4-29D5-4654-A4F8-9B08EF1BF266}"/>
    <cellStyle name="Naslov 3 2 2" xfId="375" xr:uid="{E6BF97D7-6110-4CE1-9004-434693C912F1}"/>
    <cellStyle name="Naslov 3 2 2 2" xfId="4842" xr:uid="{EE004E24-FC71-4130-B4C8-7A5685F8BF2C}"/>
    <cellStyle name="Naslov 3 2 2 2 2" xfId="4843" xr:uid="{E8C3F67D-C10F-470C-B846-8F2CF2D6E4D7}"/>
    <cellStyle name="Naslov 3 2 2 3" xfId="4844" xr:uid="{B5F2A8BE-6B76-433B-91E3-13A2589B1101}"/>
    <cellStyle name="Naslov 3 2 2 4" xfId="4841" xr:uid="{1F2A9576-BB2F-49F6-A93B-0146933FA468}"/>
    <cellStyle name="Naslov 3 2 3" xfId="376" xr:uid="{4CD3852A-71C6-4DEA-A276-087BFEAE06D3}"/>
    <cellStyle name="Naslov 3 2 4" xfId="4845" xr:uid="{18BC0079-94F1-4C79-8635-7346CD3EAC2C}"/>
    <cellStyle name="Naslov 3 2 5" xfId="4846" xr:uid="{0BB1D8C6-BBE2-4706-88C9-8AFA914958AA}"/>
    <cellStyle name="Naslov 3 2 6" xfId="4847" xr:uid="{D402A864-95D8-4ACC-A424-C9A086F81E20}"/>
    <cellStyle name="Naslov 3 2_VODOVODNA INSTALACIJA" xfId="377" xr:uid="{62C62D7D-3C72-450F-BC9B-13AF68901045}"/>
    <cellStyle name="Naslov 3 3" xfId="378" xr:uid="{D7AF0EAF-0DC5-4912-BB99-1F156A0A272A}"/>
    <cellStyle name="Naslov 3 3 2" xfId="379" xr:uid="{5ED6BE70-5154-44AB-A3E2-1FE19BB1615F}"/>
    <cellStyle name="Naslov 3 3 3" xfId="380" xr:uid="{28C5CD2B-0E2B-4D55-B183-8A27F6AAD50E}"/>
    <cellStyle name="Naslov 3 3 3 2" xfId="4848" xr:uid="{A16109AE-140D-4394-8ED2-048DCC1EE398}"/>
    <cellStyle name="Naslov 3 3_VODOVODNA INSTALACIJA" xfId="381" xr:uid="{6AA6856E-4C4D-44C4-8C87-BCBF00D33DA7}"/>
    <cellStyle name="Naslov 3 4" xfId="382" xr:uid="{A2D2D9B5-6E0E-4123-87E7-D23344DF9DC5}"/>
    <cellStyle name="Naslov 3 4 2" xfId="383" xr:uid="{8DCF82A4-A3CE-47E9-8C30-0038D9CDBD5D}"/>
    <cellStyle name="Naslov 3 4 2 2" xfId="4849" xr:uid="{F7C643B5-E841-46BF-A280-1861717AB90D}"/>
    <cellStyle name="Naslov 3 4 3" xfId="384" xr:uid="{C9C5273F-A897-4BF9-8B17-8C8C942A29E3}"/>
    <cellStyle name="Naslov 3 4 3 2" xfId="4850" xr:uid="{AB9C9076-00EC-4022-A98A-903C5F400A2A}"/>
    <cellStyle name="Naslov 3 4 4" xfId="4851" xr:uid="{F4DF85D8-F779-4B1D-B208-5C0DF30F0738}"/>
    <cellStyle name="Naslov 3 4 4 2" xfId="4852" xr:uid="{6D10D52F-F189-4D9C-B745-8DF3033EBA5F}"/>
    <cellStyle name="Naslov 3 4 4 2 2" xfId="4853" xr:uid="{026F01F0-DADE-433D-BCE9-1B247650F111}"/>
    <cellStyle name="Naslov 3 4 4 3" xfId="4854" xr:uid="{9336367E-7470-4DCE-8BED-0D3B182031FE}"/>
    <cellStyle name="Naslov 3 4 5" xfId="4855" xr:uid="{3F326C39-E62E-4F88-80C0-773F3BD19316}"/>
    <cellStyle name="Naslov 3 4 5 2" xfId="4856" xr:uid="{5B00942C-508F-4F9E-9CE5-377997EFF5CB}"/>
    <cellStyle name="Naslov 3 4_VODOVODNA INSTALACIJA" xfId="385" xr:uid="{C8E45436-8FE5-4564-A77E-FE29ABA1DE62}"/>
    <cellStyle name="Naslov 3 5" xfId="386" xr:uid="{E68DBE9B-0B70-4710-B90C-BB8A93A96C00}"/>
    <cellStyle name="Naslov 3 5 2" xfId="387" xr:uid="{9A0BD86A-65BE-479F-AD29-F19B8FA95B79}"/>
    <cellStyle name="Naslov 3 5 3" xfId="388" xr:uid="{3B962131-4A6A-4AF0-A5C5-08BC88B721D1}"/>
    <cellStyle name="Naslov 4 2" xfId="389" xr:uid="{A9C21D86-8128-44D6-B25F-3B813D51E462}"/>
    <cellStyle name="Naslov 4 2 2" xfId="390" xr:uid="{2104CEE5-5711-4D5A-86C5-A465012AB39C}"/>
    <cellStyle name="Naslov 4 2 2 2" xfId="4858" xr:uid="{24AB90D2-AF67-45BB-8379-BBC72712D253}"/>
    <cellStyle name="Naslov 4 2 2 2 2" xfId="4859" xr:uid="{583B8662-E36B-47FA-9E2E-E9B4F721ACF4}"/>
    <cellStyle name="Naslov 4 2 2 3" xfId="4860" xr:uid="{A35C8E31-14CB-46A3-AD59-8E48F67E5213}"/>
    <cellStyle name="Naslov 4 2 2 4" xfId="4857" xr:uid="{B25BD46C-B56C-4F43-8FB8-86C485822165}"/>
    <cellStyle name="Naslov 4 2 3" xfId="391" xr:uid="{1E486E93-C14B-4317-AE91-02D958FF680D}"/>
    <cellStyle name="Naslov 4 2 4" xfId="4861" xr:uid="{ADA610F3-AD9E-4044-9B8E-A3D2652A549F}"/>
    <cellStyle name="Naslov 4 2 5" xfId="4862" xr:uid="{AB5105C7-1FC3-4F61-AC75-2376BE6C6101}"/>
    <cellStyle name="Naslov 4 2 6" xfId="4863" xr:uid="{D52BFC86-3DAA-4841-BC56-9253E549B7C9}"/>
    <cellStyle name="Naslov 4 2_VODOVODNA INSTALACIJA" xfId="392" xr:uid="{1DD33F48-EDB9-4D59-9EED-61DE542C6404}"/>
    <cellStyle name="Naslov 4 3" xfId="393" xr:uid="{E80526EB-18B1-4A49-90DF-77DD8EF2A09D}"/>
    <cellStyle name="Naslov 4 3 2" xfId="394" xr:uid="{92F8A272-C224-40E1-B6BE-F11D7C969354}"/>
    <cellStyle name="Naslov 4 3 3" xfId="395" xr:uid="{85582C2C-CC83-45E9-9920-651A6D371CD7}"/>
    <cellStyle name="Naslov 4 3 3 2" xfId="4864" xr:uid="{5A8271B7-4535-48E9-81A9-6440E741143D}"/>
    <cellStyle name="Naslov 4 3_VODOVODNA INSTALACIJA" xfId="396" xr:uid="{7415C442-ED01-4B27-AC7B-9E3EC9E0BE8A}"/>
    <cellStyle name="Naslov 4 4" xfId="397" xr:uid="{9B17DC7B-A2EC-4314-8CC5-7EA4BA6B93FB}"/>
    <cellStyle name="Naslov 4 4 2" xfId="398" xr:uid="{3504E22F-120E-4F7D-B021-67E60EDA4B6F}"/>
    <cellStyle name="Naslov 4 4 2 2" xfId="4865" xr:uid="{AE366D4F-4D74-411F-B2FE-2E77EC80BAD0}"/>
    <cellStyle name="Naslov 4 4 3" xfId="399" xr:uid="{9AAC7F6D-C5A6-445B-A76F-67161B8482D9}"/>
    <cellStyle name="Naslov 4 4 3 2" xfId="4866" xr:uid="{2188040B-39CF-4DA4-BB34-CA9118F6FB01}"/>
    <cellStyle name="Naslov 4 4 4" xfId="4867" xr:uid="{860CB501-5A74-4E07-9824-A8E6A58645FF}"/>
    <cellStyle name="Naslov 4 4 4 2" xfId="4868" xr:uid="{FAA1A1DC-AA87-4E00-811C-324715697AA3}"/>
    <cellStyle name="Naslov 4 4 4 2 2" xfId="4869" xr:uid="{C013188F-F775-4010-8E09-692088A40A1E}"/>
    <cellStyle name="Naslov 4 4 4 3" xfId="4870" xr:uid="{1F9BCDD0-AAC0-4B65-B950-83E5786B8139}"/>
    <cellStyle name="Naslov 4 4 5" xfId="4871" xr:uid="{8AF2E266-D529-4681-AC0F-FEF7CDEDF61F}"/>
    <cellStyle name="Naslov 4 4 5 2" xfId="4872" xr:uid="{C6116521-1E48-4C1E-8328-36B8BA4D4E3A}"/>
    <cellStyle name="Naslov 4 4_VODOVODNA INSTALACIJA" xfId="400" xr:uid="{6ED9716C-0A77-413C-955A-173BC16065BF}"/>
    <cellStyle name="Naslov 4 5" xfId="401" xr:uid="{4337BEB6-8146-474A-89A2-C6392CAD0592}"/>
    <cellStyle name="Naslov 4 5 2" xfId="402" xr:uid="{2D9E3C2B-E99A-40A7-B37F-6535D724B418}"/>
    <cellStyle name="Naslov 4 5 3" xfId="403" xr:uid="{C53BC7D3-157F-4734-B16B-26C24AA462D3}"/>
    <cellStyle name="Naslov 5" xfId="404" xr:uid="{AF53F1C8-FBA7-4AC2-9CFE-9BD9CE418E5F}"/>
    <cellStyle name="Naslov 5 2" xfId="405" xr:uid="{A5907FD9-E3C6-46B6-A124-C3D7FE2976B0}"/>
    <cellStyle name="Naslov 5 2 2" xfId="4874" xr:uid="{F8BAFC18-8A28-4D53-A022-091C550BD636}"/>
    <cellStyle name="Naslov 5 2 3" xfId="4875" xr:uid="{D536CE52-7736-449B-AF3A-7F8707134B34}"/>
    <cellStyle name="Naslov 5 2 4" xfId="4876" xr:uid="{18B5ABAD-7CB1-4DBC-B195-E8E1A4FFA0E5}"/>
    <cellStyle name="Naslov 5 2 5" xfId="4873" xr:uid="{379C6C03-5A14-4766-B45B-7D26781BF762}"/>
    <cellStyle name="Naslov 5 3" xfId="406" xr:uid="{A4068FB8-59C7-48FA-BD05-5BBDDA8EA521}"/>
    <cellStyle name="Naslov 5 3 2" xfId="4877" xr:uid="{43063FCC-1A9D-4DAF-8B77-C5112646910B}"/>
    <cellStyle name="Naslov 5_VODOVODNA INSTALACIJA" xfId="407" xr:uid="{F03374BC-294C-407D-83E3-DD6D97228FE8}"/>
    <cellStyle name="Naslov 6" xfId="408" xr:uid="{DF066CD5-A1DB-435C-9C7A-9119D2F26BFB}"/>
    <cellStyle name="Naslov 6 2" xfId="409" xr:uid="{36CFB5EB-5D83-4933-BE63-96C5074C9785}"/>
    <cellStyle name="Naslov 6 3" xfId="410" xr:uid="{D6E82259-F120-4CAF-ACA4-0A78EF3F919D}"/>
    <cellStyle name="Naslov 6 3 2" xfId="4878" xr:uid="{F6CC8E3C-08F1-4BBC-AD85-6B8C72681961}"/>
    <cellStyle name="Naslov 6_VODOVODNA INSTALACIJA" xfId="411" xr:uid="{FA322C48-62AC-44B2-962C-44E12FDD91A1}"/>
    <cellStyle name="Naslov 7" xfId="412" xr:uid="{954CE12A-37B3-4EDE-B567-267EA0B512B7}"/>
    <cellStyle name="Naslov 7 2" xfId="413" xr:uid="{6D78670B-38B9-4D0C-A4CD-F18F30498043}"/>
    <cellStyle name="Naslov 7 2 2" xfId="4879" xr:uid="{5480BBA5-09B1-428A-92D1-A2519FE035B7}"/>
    <cellStyle name="Naslov 7 3" xfId="414" xr:uid="{FB78AEE7-AF3E-40C9-A9C9-3A2EE142AD7F}"/>
    <cellStyle name="Naslov 7 3 2" xfId="4880" xr:uid="{ACABB0D0-BDBE-4D03-8DD7-8467EB1747C5}"/>
    <cellStyle name="Naslov 7 4" xfId="4881" xr:uid="{B1724869-36B4-402C-AB53-C0A71D562007}"/>
    <cellStyle name="Naslov 7_VODOVODNA INSTALACIJA" xfId="415" xr:uid="{8734562A-FCB8-4351-99D7-75AA99AE7070}"/>
    <cellStyle name="Naslov 8" xfId="416" xr:uid="{0910E748-2576-450E-BB81-C16704A51B25}"/>
    <cellStyle name="Naslov 8 2" xfId="417" xr:uid="{EA777697-FA84-4B3B-B92B-B4BA20089CF8}"/>
    <cellStyle name="Naslov 8 3" xfId="418" xr:uid="{A79A2A1E-68A2-40E7-B1FE-FC3E6908B03A}"/>
    <cellStyle name="Naslov 8 4" xfId="4882" xr:uid="{C107BDF2-1BF9-4AE1-8DDE-11AB64CF9A0E}"/>
    <cellStyle name="Navadno" xfId="0" builtinId="0"/>
    <cellStyle name="Navadno 10" xfId="8" xr:uid="{00000000-0005-0000-0000-000001000000}"/>
    <cellStyle name="Navadno 10 10" xfId="419" xr:uid="{AAC4CC95-001C-4A80-9E42-4CCA63DED1EC}"/>
    <cellStyle name="Navadno 10 10 10" xfId="4885" xr:uid="{B66E2862-2329-4BF8-B2E7-C248846AF886}"/>
    <cellStyle name="Navadno 10 10 10 2 2" xfId="3781" xr:uid="{752B1435-723F-4B38-94CB-C7B146D97183}"/>
    <cellStyle name="Navadno 10 10 10 5" xfId="3780" xr:uid="{FD923B44-5B3D-4F52-9E63-39135A9DAA1B}"/>
    <cellStyle name="Navadno 10 10 2" xfId="420" xr:uid="{3C652D1F-67DD-432C-9BBF-77B8AE714AB1}"/>
    <cellStyle name="Navadno 10 10 2 2" xfId="6945" xr:uid="{5B8BB854-F5DA-4FC3-91AB-916055356B0A}"/>
    <cellStyle name="Navadno 10 10 3" xfId="421" xr:uid="{DA75991D-C366-444F-8545-7C643BFEB59D}"/>
    <cellStyle name="Navadno 10 10 4" xfId="4884" xr:uid="{68396427-9AC7-4721-86FA-F49AEA6AFDFC}"/>
    <cellStyle name="Navadno 10 10_2008-145 BRINJE- POPIS VODA" xfId="422" xr:uid="{2E9C5724-6A1F-43AD-BFDF-D23AB5E85BF0}"/>
    <cellStyle name="Navadno 10 100" xfId="423" xr:uid="{7C7858B5-A227-4AFA-B12A-43C9C8F0AE45}"/>
    <cellStyle name="Navadno 10 101" xfId="424" xr:uid="{1D62B909-D972-4204-90D3-DE1E33D0A86A}"/>
    <cellStyle name="Navadno 10 102" xfId="425" xr:uid="{53B4AF9D-E2D0-4950-9674-9EAD25B672B0}"/>
    <cellStyle name="Navadno 10 103" xfId="426" xr:uid="{EAA58F58-AA1D-41E0-8023-B7253ED4C427}"/>
    <cellStyle name="Navadno 10 104" xfId="427" xr:uid="{77FC3BAF-9F78-4361-BB41-641E779981D2}"/>
    <cellStyle name="Navadno 10 105" xfId="428" xr:uid="{758D5EC4-D8EF-4A6A-B565-6B11B86236B4}"/>
    <cellStyle name="Navadno 10 106" xfId="429" xr:uid="{9FF7E460-26E0-4DCA-ADA0-291C8D282862}"/>
    <cellStyle name="Navadno 10 107" xfId="430" xr:uid="{B11C1ACB-91D7-455E-86E3-EA57E98FF7ED}"/>
    <cellStyle name="Navadno 10 108" xfId="431" xr:uid="{738A291F-0993-4D8E-B7F9-F84AE64A3949}"/>
    <cellStyle name="Navadno 10 109" xfId="432" xr:uid="{3A84E1D4-A436-472F-A378-B3B795A025AE}"/>
    <cellStyle name="Navadno 10 11" xfId="433" xr:uid="{0B53F117-B7DA-4E5A-8500-2CAD273AF863}"/>
    <cellStyle name="Navadno 10 11 2" xfId="434" xr:uid="{9082D1EC-FA70-4A82-90BE-6CEC75DF8745}"/>
    <cellStyle name="Navadno 10 11 2 2" xfId="6946" xr:uid="{D1FFF004-288F-4E47-988F-D55BA44492E1}"/>
    <cellStyle name="Navadno 10 11 3" xfId="435" xr:uid="{E8B32DDF-5E84-489E-979C-2E3091A6F971}"/>
    <cellStyle name="Navadno 10 11 4" xfId="4886" xr:uid="{1251D5D5-3F28-42EE-B4D2-9F9A1DE8C638}"/>
    <cellStyle name="Navadno 10 11_2008-145 BRINJE- POPIS VODA" xfId="436" xr:uid="{F3F84237-B039-4528-B922-E0D6055458D9}"/>
    <cellStyle name="Navadno 10 110" xfId="437" xr:uid="{0498CDC5-EEFA-4A52-97A2-3C94CE466BF2}"/>
    <cellStyle name="Navadno 10 111" xfId="438" xr:uid="{7016CBA8-1A7B-4012-92C0-54798AAC7690}"/>
    <cellStyle name="Navadno 10 112" xfId="439" xr:uid="{224BF7F4-B145-4E37-9996-C3C0817AF086}"/>
    <cellStyle name="Navadno 10 113" xfId="440" xr:uid="{116529E4-20DB-48F6-9D30-ACAAE5B4AAAA}"/>
    <cellStyle name="Navadno 10 114" xfId="441" xr:uid="{19E3783D-0F55-4535-B966-8B21A2121A51}"/>
    <cellStyle name="Navadno 10 115" xfId="442" xr:uid="{EF3147A3-618F-4E38-B071-4FF5DE44FAA2}"/>
    <cellStyle name="Navadno 10 116" xfId="443" xr:uid="{504E56EB-CEC1-4BC8-A340-4F0D952A4D6D}"/>
    <cellStyle name="Navadno 10 117" xfId="444" xr:uid="{5A7C5E7C-6872-4C51-A531-6CC5840E229F}"/>
    <cellStyle name="Navadno 10 118" xfId="445" xr:uid="{A7F56643-6B5D-4E08-B1DE-2224BFEA4EC0}"/>
    <cellStyle name="Navadno 10 119" xfId="446" xr:uid="{2F529516-844B-440D-B898-A01315E4F77B}"/>
    <cellStyle name="Navadno 10 12" xfId="447" xr:uid="{CBEF5E1E-88E2-4D29-8157-8DB94341A555}"/>
    <cellStyle name="Navadno 10 12 2" xfId="448" xr:uid="{F196A4F5-3F37-4FB2-8F1B-424A9E56A990}"/>
    <cellStyle name="Navadno 10 12 2 2" xfId="6947" xr:uid="{6562DC15-B22A-4C03-B9A3-6A63CC2550DA}"/>
    <cellStyle name="Navadno 10 12 3" xfId="449" xr:uid="{2AE29795-DC70-48BB-A90F-3E2991D94882}"/>
    <cellStyle name="Navadno 10 12 4" xfId="4887" xr:uid="{171E9485-1B23-48EB-92C2-01C40F460E59}"/>
    <cellStyle name="Navadno 10 12_2008-145 BRINJE- POPIS VODA" xfId="450" xr:uid="{2846E49D-DC0A-4FF2-8E0C-64D904E4ABF8}"/>
    <cellStyle name="Navadno 10 120" xfId="451" xr:uid="{3392EDDB-08DB-431F-93A9-9103EF9C72A4}"/>
    <cellStyle name="Navadno 10 121" xfId="452" xr:uid="{0AB7A200-23DC-4B46-9007-389C83EB5DB0}"/>
    <cellStyle name="Navadno 10 122" xfId="453" xr:uid="{5FE62860-2BE2-43B7-A86C-CC01BC2D33B7}"/>
    <cellStyle name="Navadno 10 123" xfId="454" xr:uid="{B89C6E3C-5127-4A14-9FE1-64D108FADAD2}"/>
    <cellStyle name="Navadno 10 124" xfId="455" xr:uid="{2C54678D-06A4-4777-A94F-D8BF845B4698}"/>
    <cellStyle name="Navadno 10 125" xfId="456" xr:uid="{F128CB7D-DAAF-4510-9BE4-B52E871BF1B0}"/>
    <cellStyle name="Navadno 10 126" xfId="457" xr:uid="{384F1E79-ADAA-444F-9C20-993106C2A8BC}"/>
    <cellStyle name="Navadno 10 127" xfId="458" xr:uid="{930BFA19-58A1-4211-AD3E-C106008D722C}"/>
    <cellStyle name="Navadno 10 128" xfId="459" xr:uid="{88464988-0AD5-4D70-B4CC-163B4F8F087C}"/>
    <cellStyle name="Navadno 10 129" xfId="460" xr:uid="{2E950661-1A13-48BB-AF67-4B06F83A8251}"/>
    <cellStyle name="Navadno 10 13" xfId="461" xr:uid="{049CB192-884C-426E-9513-53BCB2FA06A8}"/>
    <cellStyle name="Navadno 10 13 2" xfId="462" xr:uid="{FBD659FD-84B3-4329-B462-C5604B7DAEDA}"/>
    <cellStyle name="Navadno 10 13 2 2" xfId="6944" xr:uid="{6F7AB9BC-E00B-436D-A79E-2F3726D724DA}"/>
    <cellStyle name="Navadno 10 13 3" xfId="463" xr:uid="{636E9D96-33F3-4B25-A7CA-DF64EB9C18F0}"/>
    <cellStyle name="Navadno 10 13 4" xfId="4883" xr:uid="{DA3D62C3-0B9C-4D49-A6F3-37805BC7A19E}"/>
    <cellStyle name="Navadno 10 13_2008-145 BRINJE- POPIS VODA" xfId="464" xr:uid="{75B3D03A-4CB9-44DF-8F99-BC91CFA7C467}"/>
    <cellStyle name="Navadno 10 130" xfId="465" xr:uid="{C52E46CF-A5EE-45F3-AA01-40262A3D3A80}"/>
    <cellStyle name="Navadno 10 131" xfId="466" xr:uid="{31F1CC80-9C7B-4DFB-A625-8D4898E20025}"/>
    <cellStyle name="Navadno 10 132" xfId="467" xr:uid="{A8523587-9B4E-4B85-AA9E-33CC9430D0FC}"/>
    <cellStyle name="Navadno 10 133" xfId="468" xr:uid="{3CD5FDF5-36D3-4747-AEEB-C3A77622ABA6}"/>
    <cellStyle name="Navadno 10 134" xfId="3783" xr:uid="{8F45DA58-C181-489D-AFCF-3A99337655AE}"/>
    <cellStyle name="Navadno 10 135" xfId="6301" xr:uid="{F0A6F244-82D1-4839-B86C-6BD546D66CCF}"/>
    <cellStyle name="Navadno 10 136" xfId="7917" xr:uid="{A2E7EAD4-18C6-4B54-94A1-7443E76ECD1C}"/>
    <cellStyle name="Navadno 10 137" xfId="6437" xr:uid="{7B25CE0D-4D87-4AC4-8D33-A7448523B33B}"/>
    <cellStyle name="Navadno 10 138" xfId="7916" xr:uid="{9E8B80AC-3A24-4EBE-8F0D-81C65D1D8D65}"/>
    <cellStyle name="Navadno 10 139" xfId="5180" xr:uid="{6ED9E14B-2399-4AB1-9BFB-6F1456EEE832}"/>
    <cellStyle name="Navadno 10 14" xfId="469" xr:uid="{4EF51DD0-5FAF-4B83-AE7B-E51CBF48B0D9}"/>
    <cellStyle name="Navadno 10 14 2" xfId="470" xr:uid="{E25E6A6D-45A0-49E6-88AC-EFA77917E1EC}"/>
    <cellStyle name="Navadno 10 14 3" xfId="471" xr:uid="{DD7199C1-1B77-4C48-8C7F-7E8DB98A379F}"/>
    <cellStyle name="Navadno 10 14_2008-145 BRINJE- POPIS VODA" xfId="472" xr:uid="{4204B727-BF02-43F7-866D-322335B32275}"/>
    <cellStyle name="Navadno 10 140" xfId="7913" xr:uid="{B01DFA3D-8C3D-4920-B583-CD6715A994A1}"/>
    <cellStyle name="Navadno 10 141" xfId="7914" xr:uid="{872FB67F-0904-4283-B83C-6E190EC14751}"/>
    <cellStyle name="Navadno 10 142" xfId="7915" xr:uid="{C67B7FAD-A87C-4021-94C7-A43573A1CC7B}"/>
    <cellStyle name="Navadno 10 15" xfId="473" xr:uid="{37FCAD13-462D-42C5-A428-1363A29D386F}"/>
    <cellStyle name="Navadno 10 15 2" xfId="474" xr:uid="{888F4E60-A3E6-4EC1-883E-0BC986A5BEA3}"/>
    <cellStyle name="Navadno 10 15 3" xfId="475" xr:uid="{0E676D79-3B5F-49C4-8560-BAFD82305AD6}"/>
    <cellStyle name="Navadno 10 15_2008-145 BRINJE- POPIS VODA" xfId="476" xr:uid="{2E470F80-D0A8-474C-B082-D1EA37809B38}"/>
    <cellStyle name="Navadno 10 16" xfId="477" xr:uid="{87951275-EBC8-428B-B50E-07A313DCDA33}"/>
    <cellStyle name="Navadno 10 16 2" xfId="478" xr:uid="{3CD2A043-8CD9-4B22-AF22-A8DA8957233B}"/>
    <cellStyle name="Navadno 10 16 3" xfId="479" xr:uid="{650C99EF-68F0-40FA-8E85-1CB3615A2B34}"/>
    <cellStyle name="Navadno 10 16_2008-145 BRINJE- POPIS VODA" xfId="480" xr:uid="{BC3AC06D-37EB-4680-A614-6810F721CC04}"/>
    <cellStyle name="Navadno 10 17" xfId="481" xr:uid="{A65F0DFA-FB86-455F-998E-70AE78036E76}"/>
    <cellStyle name="Navadno 10 17 2" xfId="482" xr:uid="{BA3D8B18-C6A1-4843-9A84-080E6813C76D}"/>
    <cellStyle name="Navadno 10 17 3" xfId="483" xr:uid="{1755AAD2-4C30-4857-AF55-57AA6C1577AA}"/>
    <cellStyle name="Navadno 10 17_2008-145 BRINJE- POPIS VODA" xfId="484" xr:uid="{E7A1F0DB-347B-4284-B5D8-6ACB680FF5C1}"/>
    <cellStyle name="Navadno 10 18" xfId="485" xr:uid="{7FE6C0B0-049B-4A65-B30D-4AEB28760F28}"/>
    <cellStyle name="Navadno 10 18 2" xfId="486" xr:uid="{5A66E140-4B1F-47F3-95E5-FAD8F57E1DFF}"/>
    <cellStyle name="Navadno 10 18 3" xfId="487" xr:uid="{9DBEC46B-879A-413F-83E9-C967CBB6E995}"/>
    <cellStyle name="Navadno 10 18_2008-145 BRINJE- POPIS VODA" xfId="488" xr:uid="{D0D9C13C-5414-4549-A3B7-3FA58145BD53}"/>
    <cellStyle name="Navadno 10 19" xfId="489" xr:uid="{6EECD2BD-3939-4A3C-B45D-933EA44A0097}"/>
    <cellStyle name="Navadno 10 19 2" xfId="490" xr:uid="{DF6047E1-B51F-4A50-93D3-B035548E1695}"/>
    <cellStyle name="Navadno 10 19 3" xfId="491" xr:uid="{15CA54C9-2A2D-4A2F-B691-A61A9CC7C0A8}"/>
    <cellStyle name="Navadno 10 19_2008-145 BRINJE- POPIS VODA" xfId="492" xr:uid="{70037A02-C305-46F0-A780-F4B515544554}"/>
    <cellStyle name="Navadno 10 2" xfId="493" xr:uid="{29FE29F7-5920-484C-8D19-72D5FDC3EAC7}"/>
    <cellStyle name="Navadno 10 2 2" xfId="494" xr:uid="{5AE5FF11-C012-408A-8078-D0F4E316AC60}"/>
    <cellStyle name="Navadno 10 2 3" xfId="495" xr:uid="{5AF9409B-EAF1-4502-9899-37E68FD5F59B}"/>
    <cellStyle name="Navadno 10 2 4" xfId="4888" xr:uid="{7D0E70AF-D316-4485-B0DC-C150C48C8C7A}"/>
    <cellStyle name="Navadno 10 2_2008-145 BRINJE- POPIS VODA" xfId="496" xr:uid="{3F243ED6-1FDF-4CD7-8676-5962186039DA}"/>
    <cellStyle name="Navadno 10 20" xfId="497" xr:uid="{582E3127-BDFB-402F-AE75-7707DD08DBAE}"/>
    <cellStyle name="Navadno 10 20 2" xfId="498" xr:uid="{03470117-FE42-4601-B0BF-959850010A0B}"/>
    <cellStyle name="Navadno 10 20 3" xfId="499" xr:uid="{9F9C040E-2341-4A4A-B8B8-20AC47D4371D}"/>
    <cellStyle name="Navadno 10 20_2008-145 BRINJE- POPIS VODA" xfId="500" xr:uid="{CF5295B9-ABC3-48A9-97DF-25747554DAA0}"/>
    <cellStyle name="Navadno 10 21" xfId="501" xr:uid="{8C1DE56D-6E99-465B-8C20-AD7C45BD20BA}"/>
    <cellStyle name="Navadno 10 21 2" xfId="502" xr:uid="{C411F854-7D67-4D31-BBB3-DF8A74752DCD}"/>
    <cellStyle name="Navadno 10 21 3" xfId="503" xr:uid="{6819E697-D75B-4973-8229-C0CB16481EF6}"/>
    <cellStyle name="Navadno 10 21_2008-145 BRINJE- POPIS VODA" xfId="504" xr:uid="{1CAB25B5-3DEB-4FE5-BB96-53E20822133E}"/>
    <cellStyle name="Navadno 10 22" xfId="505" xr:uid="{339CFD7E-4C70-4095-8B79-312B7C9DB36B}"/>
    <cellStyle name="Navadno 10 22 2" xfId="506" xr:uid="{1E1422DF-E04B-4341-B201-00C8B45EC061}"/>
    <cellStyle name="Navadno 10 22 3" xfId="507" xr:uid="{A367E640-D588-4908-8F2A-AC47CC585354}"/>
    <cellStyle name="Navadno 10 22_2008-145 BRINJE- POPIS VODA" xfId="508" xr:uid="{72C02C0F-9C03-40EC-A172-28ECD6D0B485}"/>
    <cellStyle name="Navadno 10 23" xfId="509" xr:uid="{ECB4DC6F-AB9A-46CD-AC0E-0BFAFB0D244F}"/>
    <cellStyle name="Navadno 10 23 2" xfId="510" xr:uid="{50751C2A-34D6-4D0D-84AA-02ACFDACB92B}"/>
    <cellStyle name="Navadno 10 23 3" xfId="511" xr:uid="{B045F8E6-7736-45B6-9F34-8203BF8CB8FD}"/>
    <cellStyle name="Navadno 10 23_2008-145 BRINJE- POPIS VODA" xfId="512" xr:uid="{5ACB3A24-C248-450C-8E91-FE89B82C8F80}"/>
    <cellStyle name="Navadno 10 24" xfId="513" xr:uid="{F0CEE60C-74A0-43DC-8C0A-3BBDC3F74C9F}"/>
    <cellStyle name="Navadno 10 24 2" xfId="514" xr:uid="{9A3BDF1B-F19B-4D35-AA6D-87D1CEC85485}"/>
    <cellStyle name="Navadno 10 24 3" xfId="515" xr:uid="{4686B54A-6E0C-428C-81FA-CCF6BADB8FA9}"/>
    <cellStyle name="Navadno 10 24_2008-145 BRINJE- POPIS VODA" xfId="516" xr:uid="{69112DED-8B30-44D2-8144-0FBEED60B4C8}"/>
    <cellStyle name="Navadno 10 25" xfId="517" xr:uid="{D20984D8-D151-47CD-98D6-F2F8274026A0}"/>
    <cellStyle name="Navadno 10 25 2" xfId="518" xr:uid="{A1FE1EF8-378B-4D5C-8727-71D8C6158845}"/>
    <cellStyle name="Navadno 10 25 3" xfId="519" xr:uid="{38F93BCE-6C34-495C-8E61-73DD1BA08D22}"/>
    <cellStyle name="Navadno 10 25_2008-145 BRINJE- POPIS VODA" xfId="520" xr:uid="{9689D257-E552-4A3F-8FF6-E40CACDFAEC0}"/>
    <cellStyle name="Navadno 10 26" xfId="521" xr:uid="{3CC25DE1-8B1A-4DF3-A7C9-ADA42DCCCFBE}"/>
    <cellStyle name="Navadno 10 26 2" xfId="522" xr:uid="{8467FC36-40BE-4EEF-ACB9-3C859E9DDB8C}"/>
    <cellStyle name="Navadno 10 26 3" xfId="523" xr:uid="{9A636418-FE99-4126-8170-0EB3E1EAE02C}"/>
    <cellStyle name="Navadno 10 26_2008-145 BRINJE- POPIS VODA" xfId="524" xr:uid="{B51C9345-8551-4E24-93C0-217612AB1B93}"/>
    <cellStyle name="Navadno 10 27" xfId="525" xr:uid="{13D256D8-F117-4A3A-BDBE-1B75245CF57E}"/>
    <cellStyle name="Navadno 10 27 2" xfId="526" xr:uid="{3C0DF876-EC27-452C-9C31-2D4B8C6941E1}"/>
    <cellStyle name="Navadno 10 27 3" xfId="527" xr:uid="{78A8E367-28DA-483D-8ECC-27F857B8A16F}"/>
    <cellStyle name="Navadno 10 27_2008-145 BRINJE- POPIS VODA" xfId="528" xr:uid="{2CFD9E15-06F0-4994-9E8F-86C2FB60633C}"/>
    <cellStyle name="Navadno 10 28" xfId="529" xr:uid="{7612CC8B-3249-4F74-A460-AA9F3DFD33C3}"/>
    <cellStyle name="Navadno 10 28 2" xfId="530" xr:uid="{C648070E-AA34-4686-AD31-3F553F8A4534}"/>
    <cellStyle name="Navadno 10 28 3" xfId="531" xr:uid="{4BABCD3D-B5C7-47F6-A913-8D74961B2A75}"/>
    <cellStyle name="Navadno 10 28_2008-145 BRINJE- POPIS VODA" xfId="532" xr:uid="{4C499557-1189-4FD2-B4B8-6D337638312D}"/>
    <cellStyle name="Navadno 10 29" xfId="533" xr:uid="{04B524E4-933C-4910-86DA-2D7C0FF4DD9F}"/>
    <cellStyle name="Navadno 10 29 2" xfId="534" xr:uid="{FEF18E8F-507E-4133-853E-B1E09914D0D6}"/>
    <cellStyle name="Navadno 10 29 3" xfId="535" xr:uid="{AB906DDC-944F-410E-9405-2EA3401F921F}"/>
    <cellStyle name="Navadno 10 29_2008-145 BRINJE- POPIS VODA" xfId="536" xr:uid="{BF24E480-9F7D-49B4-824C-C3C280AABAF5}"/>
    <cellStyle name="Navadno 10 3" xfId="537" xr:uid="{B88CEAB0-F59D-407A-A324-AAF763D955FE}"/>
    <cellStyle name="Navadno 10 3 2" xfId="538" xr:uid="{10B3A541-D36D-4F0F-8EA0-E4C0F772BCF9}"/>
    <cellStyle name="Navadno 10 3 2 2" xfId="4891" xr:uid="{5D3DB86A-C55C-4098-8FDC-C82A5CF45D16}"/>
    <cellStyle name="Navadno 10 3 2 2 2" xfId="4892" xr:uid="{15C3256E-A5C3-4CA9-94B2-07C3BB71D14F}"/>
    <cellStyle name="Navadno 10 3 2 2 2 2" xfId="6951" xr:uid="{7AE50136-66F1-4FB1-B914-D1D9925FFC11}"/>
    <cellStyle name="Navadno 10 3 2 2 3" xfId="4893" xr:uid="{7E949680-BCB2-4051-B0FB-D73F03E5F025}"/>
    <cellStyle name="Navadno 10 3 2 2 3 2" xfId="6952" xr:uid="{627C5D23-E1D9-4F6B-857D-62F9B47C1EDC}"/>
    <cellStyle name="Navadno 10 3 2 2 4" xfId="6950" xr:uid="{0E8F9C38-892A-476F-9307-47E176CE4983}"/>
    <cellStyle name="Navadno 10 3 2 3" xfId="4894" xr:uid="{4D3D1BBE-AC17-4FA9-AF71-E411E2C1E411}"/>
    <cellStyle name="Navadno 10 3 2 3 2" xfId="6953" xr:uid="{3097BAF8-3FC9-44D1-8EE9-7CB2F1B90415}"/>
    <cellStyle name="Navadno 10 3 2 4" xfId="4895" xr:uid="{A874B7BC-5C30-4F70-97C5-B463B7353C9E}"/>
    <cellStyle name="Navadno 10 3 2 4 2" xfId="6954" xr:uid="{EB87F4A2-4582-4397-9D42-86257A6412A0}"/>
    <cellStyle name="Navadno 10 3 2 5" xfId="6949" xr:uid="{7B996F87-2E41-47FB-9E0A-7801E98DDAD5}"/>
    <cellStyle name="Navadno 10 3 2 6" xfId="4890" xr:uid="{98BE6A7A-FA8A-4182-8320-9D52081D3FC0}"/>
    <cellStyle name="Navadno 10 3 3" xfId="539" xr:uid="{FA5BA582-FECD-4065-A6FF-08AA1B9E7171}"/>
    <cellStyle name="Navadno 10 3 3 2" xfId="4897" xr:uid="{650DDC41-E2E4-416C-A191-D3E3600C9855}"/>
    <cellStyle name="Navadno 10 3 3 2 2" xfId="6956" xr:uid="{0E020D0F-3B67-45C5-AF43-6BA2777CCFB5}"/>
    <cellStyle name="Navadno 10 3 3 3" xfId="4898" xr:uid="{45B23BB6-3F44-4191-B04B-54386B70E836}"/>
    <cellStyle name="Navadno 10 3 3 3 2" xfId="6957" xr:uid="{F61DF3DD-D33D-4AE5-BA11-6F8918E03924}"/>
    <cellStyle name="Navadno 10 3 3 4" xfId="6955" xr:uid="{65D629C0-1E2A-4A0F-9CB8-1AA0BC84C328}"/>
    <cellStyle name="Navadno 10 3 3 5" xfId="4896" xr:uid="{977F35F2-1D88-4550-9FA5-F4B1B1937FD2}"/>
    <cellStyle name="Navadno 10 3 4" xfId="4899" xr:uid="{BDF54401-D323-492D-940B-36A4C0FEFA13}"/>
    <cellStyle name="Navadno 10 3 4 2" xfId="4900" xr:uid="{9A1B0A70-C429-4236-8638-8E5850781E80}"/>
    <cellStyle name="Navadno 10 3 4 2 2" xfId="6959" xr:uid="{0D888253-F54F-4575-AA3A-BB82DF1F4DE8}"/>
    <cellStyle name="Navadno 10 3 4 3" xfId="4901" xr:uid="{73AA512C-E4EB-41E2-B7D6-D5A1B0453777}"/>
    <cellStyle name="Navadno 10 3 4 3 2" xfId="6960" xr:uid="{7AF615B0-37E1-45EA-973F-B22FB7809A34}"/>
    <cellStyle name="Navadno 10 3 4 4" xfId="6958" xr:uid="{F6D67AE3-F737-4B0A-BDFB-D7BEC61723F0}"/>
    <cellStyle name="Navadno 10 3 5" xfId="4902" xr:uid="{F4C13F60-6595-4F02-BD6A-7D3FCBB5CFA4}"/>
    <cellStyle name="Navadno 10 3 5 2" xfId="6961" xr:uid="{232AF91D-571B-4CDE-9AB7-A105FB10BDCD}"/>
    <cellStyle name="Navadno 10 3 6" xfId="4903" xr:uid="{A41EE90A-6043-4E3B-BCFD-60D6A5ED0E3D}"/>
    <cellStyle name="Navadno 10 3 6 2" xfId="6962" xr:uid="{A26EF2B2-6DD4-4F05-BB84-AF39CE393AEA}"/>
    <cellStyle name="Navadno 10 3 7" xfId="4904" xr:uid="{42975B31-9480-4FC9-A633-8F9254AAF7F4}"/>
    <cellStyle name="Navadno 10 3 7 2" xfId="6963" xr:uid="{4695B3D8-A603-4CFD-A311-FFD2640A9078}"/>
    <cellStyle name="Navadno 10 3 8" xfId="6948" xr:uid="{7DCCD372-01F6-4AE0-8181-994185101FDE}"/>
    <cellStyle name="Navadno 10 3 9" xfId="4889" xr:uid="{BDF78BF0-E39D-4F93-93C8-44AF2C82F02E}"/>
    <cellStyle name="Navadno 10 3_2008-145 BRINJE- POPIS VODA" xfId="540" xr:uid="{5FE41643-1907-4A2F-B020-6A438EE37A97}"/>
    <cellStyle name="Navadno 10 30" xfId="541" xr:uid="{C1725F75-7EE7-465B-8EBC-DDB38EB0A9CE}"/>
    <cellStyle name="Navadno 10 30 2" xfId="542" xr:uid="{A0D3659D-F1E6-4F58-BAE1-8133D1520001}"/>
    <cellStyle name="Navadno 10 30 3" xfId="543" xr:uid="{4F1727D0-0EAB-4E6E-A3C1-0C2FBDBD1D6B}"/>
    <cellStyle name="Navadno 10 30_2008-145 BRINJE- POPIS VODA" xfId="544" xr:uid="{E38E74AA-15B8-468A-AA28-44023D3532B1}"/>
    <cellStyle name="Navadno 10 31" xfId="545" xr:uid="{924C7179-F3DC-4BEB-A8BE-591D33617CCB}"/>
    <cellStyle name="Navadno 10 31 2" xfId="546" xr:uid="{1ACB4066-2493-434D-955C-3BFE9B63C927}"/>
    <cellStyle name="Navadno 10 31 3" xfId="547" xr:uid="{A7A48150-2C04-442D-AE5A-111EBC05DB05}"/>
    <cellStyle name="Navadno 10 31_2008-145 BRINJE- POPIS VODA" xfId="548" xr:uid="{72C9DDA4-1678-4487-A115-20677BF86E54}"/>
    <cellStyle name="Navadno 10 32" xfId="549" xr:uid="{A888E337-FA5E-4402-878C-F43ECFA90F60}"/>
    <cellStyle name="Navadno 10 32 2" xfId="550" xr:uid="{4B1E00BB-F7EA-44C0-8EAC-26B4541FFD08}"/>
    <cellStyle name="Navadno 10 32 3" xfId="551" xr:uid="{1E72C641-41C0-4AE2-B566-149A44F64674}"/>
    <cellStyle name="Navadno 10 32_2008-145 BRINJE- POPIS VODA" xfId="552" xr:uid="{1A7EB1AA-C283-4C5D-AA3D-BA1B56047DA1}"/>
    <cellStyle name="Navadno 10 33" xfId="553" xr:uid="{BC0DC02E-DFBF-4CE8-B36A-2816046C4DDB}"/>
    <cellStyle name="Navadno 10 34" xfId="554" xr:uid="{8AD8FD9E-DDEC-4EBC-B69B-D1C41987DF0B}"/>
    <cellStyle name="Navadno 10 35" xfId="555" xr:uid="{32BBD5F7-67D0-40E0-9F30-C3862C817C4F}"/>
    <cellStyle name="Navadno 10 36" xfId="556" xr:uid="{1F74E639-C170-4D0F-9492-306023004BA6}"/>
    <cellStyle name="Navadno 10 37" xfId="557" xr:uid="{AEB8D510-981A-46EE-A6ED-9A75FA5F1525}"/>
    <cellStyle name="Navadno 10 38" xfId="558" xr:uid="{067064F3-060D-445F-9374-4D1A11172456}"/>
    <cellStyle name="Navadno 10 39" xfId="559" xr:uid="{E84B2916-E408-4B70-8793-D8C868BFF119}"/>
    <cellStyle name="Navadno 10 4" xfId="560" xr:uid="{7A2CF0F0-5A5D-449D-A06B-C1BE37EDC6DA}"/>
    <cellStyle name="Navadno 10 4 2" xfId="561" xr:uid="{0ACCCFCC-4BFF-46A4-AF95-681B0526FFC7}"/>
    <cellStyle name="Navadno 10 4 2 2" xfId="4907" xr:uid="{2A928A37-BF88-40E7-8C1F-B7D867E767B3}"/>
    <cellStyle name="Navadno 10 4 2 2 2" xfId="4908" xr:uid="{2B638688-9492-4B72-92A6-20601982AAE1}"/>
    <cellStyle name="Navadno 10 4 2 2 2 2" xfId="6967" xr:uid="{4A4BC4FC-F837-4FA6-B14D-79F278BD6861}"/>
    <cellStyle name="Navadno 10 4 2 2 3" xfId="4909" xr:uid="{2F57D36A-64F9-40C2-8330-0E82DEADAF02}"/>
    <cellStyle name="Navadno 10 4 2 2 3 2" xfId="6968" xr:uid="{DF297369-1A75-4CD0-9E60-C61626C3BC97}"/>
    <cellStyle name="Navadno 10 4 2 2 4" xfId="6966" xr:uid="{FF63E550-8107-41D1-A20C-B1C958C64252}"/>
    <cellStyle name="Navadno 10 4 2 3" xfId="4910" xr:uid="{AB29A168-E31C-4806-9949-8D4A92534FE5}"/>
    <cellStyle name="Navadno 10 4 2 3 2" xfId="6969" xr:uid="{B390EA45-F478-4AA3-BBDF-14B4A32966D6}"/>
    <cellStyle name="Navadno 10 4 2 4" xfId="4911" xr:uid="{CC3856A2-D7D2-4B9A-A39E-13A8F9214028}"/>
    <cellStyle name="Navadno 10 4 2 4 2" xfId="6970" xr:uid="{84A34978-02CE-4BF0-9231-FCD84B965E11}"/>
    <cellStyle name="Navadno 10 4 2 5" xfId="6965" xr:uid="{34BBFE11-5D2A-4A16-AC3E-4E0FE9FBC346}"/>
    <cellStyle name="Navadno 10 4 2 6" xfId="4906" xr:uid="{E17C809A-E38A-43BB-809A-3AB25B5FF090}"/>
    <cellStyle name="Navadno 10 4 3" xfId="562" xr:uid="{CE7CE139-0129-4A2C-A79A-EEECF6C4A062}"/>
    <cellStyle name="Navadno 10 4 3 2" xfId="4913" xr:uid="{E1DA4DE6-BB2D-4516-A574-11ECDE3F9EF2}"/>
    <cellStyle name="Navadno 10 4 3 2 2" xfId="6972" xr:uid="{64633597-C3EC-4FAF-B9A2-9805CBB3D8DA}"/>
    <cellStyle name="Navadno 10 4 3 3" xfId="4914" xr:uid="{4F797949-D1DD-4C30-A086-959DF639022D}"/>
    <cellStyle name="Navadno 10 4 3 3 2" xfId="6973" xr:uid="{ABB66588-1DD7-44A9-BF79-708F949E3AD3}"/>
    <cellStyle name="Navadno 10 4 3 4" xfId="6971" xr:uid="{37D0C919-2547-47F1-B1E4-2014F2A23A99}"/>
    <cellStyle name="Navadno 10 4 3 5" xfId="4912" xr:uid="{05A6ADDD-62D6-4A3F-8B85-D5DB667188C1}"/>
    <cellStyle name="Navadno 10 4 4" xfId="4915" xr:uid="{E863FC6C-7823-4BC1-B216-C7CD3B0393D5}"/>
    <cellStyle name="Navadno 10 4 4 2" xfId="4916" xr:uid="{B98A374D-A651-4428-9D26-C93467423A62}"/>
    <cellStyle name="Navadno 10 4 4 2 2" xfId="6975" xr:uid="{AABDB32A-FD88-4C90-B6C6-2C413B924AA6}"/>
    <cellStyle name="Navadno 10 4 4 3" xfId="4917" xr:uid="{4311316C-ADFB-4C5E-B529-36081C104C32}"/>
    <cellStyle name="Navadno 10 4 4 3 2" xfId="6976" xr:uid="{10BF4B64-8968-4652-9D17-4C7C46E49A8F}"/>
    <cellStyle name="Navadno 10 4 4 4" xfId="6974" xr:uid="{684E3B6C-405B-4779-8D88-5A1ED9CE3582}"/>
    <cellStyle name="Navadno 10 4 5" xfId="4918" xr:uid="{192C7268-8EC5-4745-9263-54F426DF63AB}"/>
    <cellStyle name="Navadno 10 4 5 2" xfId="6977" xr:uid="{DDFD7DBB-38B1-4537-A579-9C5EA96E1E8B}"/>
    <cellStyle name="Navadno 10 4 6" xfId="4919" xr:uid="{F1E6AA92-26C1-4392-BFEC-D55A7D3EF0C7}"/>
    <cellStyle name="Navadno 10 4 6 2" xfId="6978" xr:uid="{6F8FB197-2B7B-429E-8CC3-6587692F7BBC}"/>
    <cellStyle name="Navadno 10 4 7" xfId="4920" xr:uid="{69095660-3944-4921-BA50-91CEA0D6F1F4}"/>
    <cellStyle name="Navadno 10 4 7 2" xfId="6979" xr:uid="{B8FBBF41-21E9-4C3B-B368-29E357BAB145}"/>
    <cellStyle name="Navadno 10 4 8" xfId="6964" xr:uid="{0B0A963E-6D55-4890-9D29-38271C6A511E}"/>
    <cellStyle name="Navadno 10 4 9" xfId="4905" xr:uid="{A8DE7022-5A5B-4C46-A92B-68406733D359}"/>
    <cellStyle name="Navadno 10 4_2008-145 BRINJE- POPIS VODA" xfId="563" xr:uid="{94FC5EFD-D7D8-4B69-8D55-900C4F9A9D0B}"/>
    <cellStyle name="Navadno 10 40" xfId="564" xr:uid="{FFB8DA73-1D72-4CE9-A063-F416B66C9A04}"/>
    <cellStyle name="Navadno 10 41" xfId="565" xr:uid="{BB145737-B135-4281-8574-19F2690AD9CD}"/>
    <cellStyle name="Navadno 10 42" xfId="566" xr:uid="{6C92D4B8-E0FE-4F71-B899-E451A381FB76}"/>
    <cellStyle name="Navadno 10 43" xfId="567" xr:uid="{CCB675E7-ABC6-4146-886B-959C4D6B24F9}"/>
    <cellStyle name="Navadno 10 44" xfId="568" xr:uid="{1645AC85-655F-41EF-8446-F8819A20F16D}"/>
    <cellStyle name="Navadno 10 45" xfId="569" xr:uid="{6429B75C-B05D-4FC3-90BD-34124126DCAB}"/>
    <cellStyle name="Navadno 10 46" xfId="570" xr:uid="{BF7D1D97-66EF-47C8-AAF1-DD198B00A77F}"/>
    <cellStyle name="Navadno 10 47" xfId="571" xr:uid="{FDE15391-48F5-46C3-A519-699A0051BBE7}"/>
    <cellStyle name="Navadno 10 48" xfId="572" xr:uid="{06EB5087-0CEB-41F2-B256-E50FCEA773FA}"/>
    <cellStyle name="Navadno 10 49" xfId="573" xr:uid="{CD264852-A272-492D-895D-9DC0ADF7C5ED}"/>
    <cellStyle name="Navadno 10 5" xfId="574" xr:uid="{7980526B-ED07-4762-8159-62013DE6C336}"/>
    <cellStyle name="Navadno 10 5 2" xfId="575" xr:uid="{282FD83C-15A6-4978-804C-DD77F48AE7A9}"/>
    <cellStyle name="Navadno 10 5 2 2" xfId="4923" xr:uid="{BB9183EF-3054-43E9-BCFA-4FC3A348D5C6}"/>
    <cellStyle name="Navadno 10 5 2 2 2" xfId="6982" xr:uid="{E7CDD5D2-9E01-41AD-93F8-3D154C6040C5}"/>
    <cellStyle name="Navadno 10 5 2 3" xfId="4924" xr:uid="{5A52CE23-96EE-445C-B2A9-74EC5524F434}"/>
    <cellStyle name="Navadno 10 5 2 3 2" xfId="6983" xr:uid="{69E8D387-1C1A-4AEE-9892-D260EFBC90E7}"/>
    <cellStyle name="Navadno 10 5 2 4" xfId="6981" xr:uid="{26ED1A90-C4DC-4D29-A686-7654DE731310}"/>
    <cellStyle name="Navadno 10 5 2 5" xfId="4922" xr:uid="{37C6F8F6-D301-426D-9EFA-FF8AE610801F}"/>
    <cellStyle name="Navadno 10 5 3" xfId="576" xr:uid="{8EC4CEB7-6808-4D53-826C-0CD4CC11D56C}"/>
    <cellStyle name="Navadno 10 5 3 2" xfId="6984" xr:uid="{25D3E6A0-7BE7-43B2-8794-B34C6AA6AA1F}"/>
    <cellStyle name="Navadno 10 5 3 3" xfId="4925" xr:uid="{767687CD-5318-446A-91E6-15C1ED5FD621}"/>
    <cellStyle name="Navadno 10 5 4" xfId="4926" xr:uid="{8803A7C9-C645-4C4B-B3D5-DF35B1CBC6A9}"/>
    <cellStyle name="Navadno 10 5 4 2" xfId="6985" xr:uid="{415083AC-F605-40FC-B336-EF01A64F5A43}"/>
    <cellStyle name="Navadno 10 5 5" xfId="6980" xr:uid="{56A43A9E-4E49-4618-9AD6-BF549A224645}"/>
    <cellStyle name="Navadno 10 5 6" xfId="4921" xr:uid="{106E475C-50D3-41CB-854D-5FDFE3C07224}"/>
    <cellStyle name="Navadno 10 5_2008-145 BRINJE- POPIS VODA" xfId="577" xr:uid="{372D4725-1063-426C-A74D-5CF1850096B6}"/>
    <cellStyle name="Navadno 10 50" xfId="578" xr:uid="{80742677-F3DD-4667-8F6E-5017EA1A9682}"/>
    <cellStyle name="Navadno 10 51" xfId="579" xr:uid="{BDBB80F9-27DA-484A-9D89-4878759FF23F}"/>
    <cellStyle name="Navadno 10 52" xfId="580" xr:uid="{C7FD8FF6-B17E-47A6-899E-03322D8E8B6A}"/>
    <cellStyle name="Navadno 10 53" xfId="581" xr:uid="{3CE5647A-74FA-4D91-9127-FC4845A6FE04}"/>
    <cellStyle name="Navadno 10 54" xfId="582" xr:uid="{2ED9B3AB-1476-4144-A5DA-43E70CE8C804}"/>
    <cellStyle name="Navadno 10 55" xfId="583" xr:uid="{7C3BE3B6-12E2-425B-AA3F-BD01F88E7D0E}"/>
    <cellStyle name="Navadno 10 56" xfId="584" xr:uid="{DCAE456F-9439-4688-A14B-43995DDD155B}"/>
    <cellStyle name="Navadno 10 57" xfId="585" xr:uid="{C24A70C6-35A9-4337-8D87-381F1E74351A}"/>
    <cellStyle name="Navadno 10 58" xfId="586" xr:uid="{B825E046-2D72-4913-8EF1-0D92D9BF78C9}"/>
    <cellStyle name="Navadno 10 59" xfId="587" xr:uid="{466802F9-3EE0-4189-B935-3C709D4EDDF2}"/>
    <cellStyle name="Navadno 10 6" xfId="588" xr:uid="{3AC8952D-0AF0-48CA-ACCB-F6FFF571F890}"/>
    <cellStyle name="Navadno 10 6 2" xfId="589" xr:uid="{DD027C07-871E-4213-AFDF-8F38274BCA27}"/>
    <cellStyle name="Navadno 10 6 2 2" xfId="6987" xr:uid="{99A85962-9C52-4C81-AAF1-60D2BEEEACEC}"/>
    <cellStyle name="Navadno 10 6 2 3" xfId="4928" xr:uid="{C61AD60F-F897-41FA-8FB6-5A1728664666}"/>
    <cellStyle name="Navadno 10 6 3" xfId="590" xr:uid="{8176FB65-766A-43C8-8785-6F0AD4804AD5}"/>
    <cellStyle name="Navadno 10 6 3 2" xfId="6988" xr:uid="{0D4B6F85-190A-496C-9957-FE629F25FD74}"/>
    <cellStyle name="Navadno 10 6 3 3" xfId="4929" xr:uid="{BE7F9DDB-274C-43A1-B02E-3F933C66DE31}"/>
    <cellStyle name="Navadno 10 6 4" xfId="6986" xr:uid="{A4F6E891-8C39-4BCB-99DD-45CF9D4092C9}"/>
    <cellStyle name="Navadno 10 6 5" xfId="4927" xr:uid="{FF977A31-BEE2-4158-BCB0-A43D697F25F7}"/>
    <cellStyle name="Navadno 10 6_2008-145 BRINJE- POPIS VODA" xfId="591" xr:uid="{B23708D1-72EE-4302-A001-6132F21FA063}"/>
    <cellStyle name="Navadno 10 60" xfId="592" xr:uid="{AD938294-657A-45F3-A068-11AF6DD74159}"/>
    <cellStyle name="Navadno 10 61" xfId="593" xr:uid="{A7A79866-8B38-49A5-A4CD-F887A93345DC}"/>
    <cellStyle name="Navadno 10 62" xfId="594" xr:uid="{7594A1E8-490A-44AB-BA1B-E9202181484F}"/>
    <cellStyle name="Navadno 10 63" xfId="595" xr:uid="{CA95E790-956A-4642-9BBC-CD9707954C11}"/>
    <cellStyle name="Navadno 10 64" xfId="596" xr:uid="{3BB00CA4-A98C-4664-97A0-0DBF394AD138}"/>
    <cellStyle name="Navadno 10 65" xfId="597" xr:uid="{0B5E4E76-FF93-4F21-9634-42D6F1E09C67}"/>
    <cellStyle name="Navadno 10 66" xfId="598" xr:uid="{3080E9F0-1236-4263-A2CC-0677AF62F904}"/>
    <cellStyle name="Navadno 10 67" xfId="599" xr:uid="{9A9B9D93-131F-4940-A985-56783B840A4B}"/>
    <cellStyle name="Navadno 10 68" xfId="600" xr:uid="{C4B69DD2-DA13-4E88-95A0-CAF65ADBDF6D}"/>
    <cellStyle name="Navadno 10 69" xfId="601" xr:uid="{0A0D784A-6C4C-4290-9AB8-9E9254967FF3}"/>
    <cellStyle name="Navadno 10 7" xfId="602" xr:uid="{2987C5A8-90E5-4C59-9545-F6FA693F5DB5}"/>
    <cellStyle name="Navadno 10 7 2" xfId="603" xr:uid="{20A1B76E-7232-4D40-B9A2-BD548E14B850}"/>
    <cellStyle name="Navadno 10 7 2 2" xfId="6990" xr:uid="{5116C8B0-566D-4095-BC5D-F51BCD06FC5C}"/>
    <cellStyle name="Navadno 10 7 2 3" xfId="4931" xr:uid="{8660B6F0-8061-4410-9C5A-755BA3075600}"/>
    <cellStyle name="Navadno 10 7 3" xfId="604" xr:uid="{9641C59F-5430-4BFB-BC61-DA7CD7EECB4B}"/>
    <cellStyle name="Navadno 10 7 3 2" xfId="6991" xr:uid="{92F035A0-511F-4CB0-9957-0DE541A04A0A}"/>
    <cellStyle name="Navadno 10 7 3 3" xfId="4932" xr:uid="{A8074323-C8CE-4877-84D2-3D21C4B528F0}"/>
    <cellStyle name="Navadno 10 7 4" xfId="6989" xr:uid="{1EE5E086-A848-4B4B-A9C6-15B2801CC4E6}"/>
    <cellStyle name="Navadno 10 7 5" xfId="4930" xr:uid="{CF22751E-7F5C-421E-9590-D3F7CA2E94EB}"/>
    <cellStyle name="Navadno 10 7_2008-145 BRINJE- POPIS VODA" xfId="605" xr:uid="{842490D4-0A45-4796-AD60-B0469CCC5ACF}"/>
    <cellStyle name="Navadno 10 70" xfId="606" xr:uid="{47D5635C-A593-4398-B8E2-6E3C33092D7E}"/>
    <cellStyle name="Navadno 10 71" xfId="607" xr:uid="{EB9981F1-EA56-4316-8FCE-6882C73DBCFF}"/>
    <cellStyle name="Navadno 10 72" xfId="608" xr:uid="{1742DA79-1A29-4E20-B6E9-DC6872D8DE76}"/>
    <cellStyle name="Navadno 10 73" xfId="609" xr:uid="{986322EA-6F1B-4D5F-A18C-5375FBB54B93}"/>
    <cellStyle name="Navadno 10 74" xfId="610" xr:uid="{948357DA-C466-49A5-8CD6-DE25B4498FC1}"/>
    <cellStyle name="Navadno 10 75" xfId="611" xr:uid="{5025EB9B-2BD2-4489-9974-B9ADAB7ECB33}"/>
    <cellStyle name="Navadno 10 76" xfId="612" xr:uid="{B42A007B-5175-42D3-A0A9-DD2F8F77F414}"/>
    <cellStyle name="Navadno 10 77" xfId="613" xr:uid="{32F2DAA1-CCDB-4EED-AB84-F26C28E8B043}"/>
    <cellStyle name="Navadno 10 78" xfId="614" xr:uid="{CC3F16A3-ED1B-42CA-B159-05AB8BE1424B}"/>
    <cellStyle name="Navadno 10 79" xfId="615" xr:uid="{2645B6CC-6D5E-452D-B183-9EB2763F38EC}"/>
    <cellStyle name="Navadno 10 8" xfId="616" xr:uid="{25DBA1C4-9983-4FE3-8B81-68712175972C}"/>
    <cellStyle name="Navadno 10 8 2" xfId="617" xr:uid="{A16B4185-3CC9-471E-854D-C9D12DCCDA72}"/>
    <cellStyle name="Navadno 10 8 2 2" xfId="6993" xr:uid="{6C5680A2-4BA7-444F-B2C5-75B6F42D60A5}"/>
    <cellStyle name="Navadno 10 8 2 3" xfId="4934" xr:uid="{16AC51EE-AFDA-4C1C-B608-C3C6171B39E0}"/>
    <cellStyle name="Navadno 10 8 3" xfId="618" xr:uid="{0DCF2A47-A45B-4BF4-90CF-B9C2908A3EB3}"/>
    <cellStyle name="Navadno 10 8 3 2" xfId="6994" xr:uid="{94C88DD1-6C3B-41AE-A930-1E0F398666E9}"/>
    <cellStyle name="Navadno 10 8 3 3" xfId="4935" xr:uid="{7E64DA8F-FA1F-434F-989C-680E5B2E9273}"/>
    <cellStyle name="Navadno 10 8 4" xfId="6992" xr:uid="{890A6B43-219A-4D26-BFAF-2B0AC8CD11C2}"/>
    <cellStyle name="Navadno 10 8 5" xfId="4933" xr:uid="{D8116CEA-2DCF-4DFA-B320-3EAFEB1EEFAF}"/>
    <cellStyle name="Navadno 10 8_2008-145 BRINJE- POPIS VODA" xfId="619" xr:uid="{3A56B1B5-35B5-4F1E-B266-553ECFC872C7}"/>
    <cellStyle name="Navadno 10 80" xfId="620" xr:uid="{F03D8498-A2F6-4460-91B4-CA4E441EEA29}"/>
    <cellStyle name="Navadno 10 81" xfId="621" xr:uid="{B932396A-EBE5-4F0E-A62E-390A1AB4EA6A}"/>
    <cellStyle name="Navadno 10 82" xfId="622" xr:uid="{90C3AFE0-542F-4A9E-A509-AAE09F83EBF6}"/>
    <cellStyle name="Navadno 10 83" xfId="623" xr:uid="{A5B9539A-2BD0-4BAB-8F07-40E480CD8534}"/>
    <cellStyle name="Navadno 10 84" xfId="624" xr:uid="{CBD6D041-6D95-4BD9-8196-8A472E97C24E}"/>
    <cellStyle name="Navadno 10 85" xfId="625" xr:uid="{549E040A-3BA1-4997-8E72-0CC0D207EC42}"/>
    <cellStyle name="Navadno 10 86" xfId="626" xr:uid="{54DDE74F-C2F8-439D-A928-64833CA84150}"/>
    <cellStyle name="Navadno 10 87" xfId="627" xr:uid="{8209D3D1-5401-4727-B50E-F9A5F803BB01}"/>
    <cellStyle name="Navadno 10 88" xfId="628" xr:uid="{5AAD0E13-4110-4565-8DC8-990D2FB183CF}"/>
    <cellStyle name="Navadno 10 89" xfId="629" xr:uid="{4A406B60-CA98-4B76-B4BE-A01B91D409BF}"/>
    <cellStyle name="Navadno 10 9" xfId="630" xr:uid="{A6F9CD7C-7B42-46F8-8616-D866120EB598}"/>
    <cellStyle name="Navadno 10 9 2" xfId="631" xr:uid="{CB26AC3E-90E4-4C61-9D0E-C3ADCA7D8539}"/>
    <cellStyle name="Navadno 10 9 2 2" xfId="6995" xr:uid="{A3084B6D-A789-4D8B-A81D-08FF52354656}"/>
    <cellStyle name="Navadno 10 9 3" xfId="632" xr:uid="{EEE54E4A-B334-41FC-8137-1D97A1A1F118}"/>
    <cellStyle name="Navadno 10 9 4" xfId="4936" xr:uid="{A190FB5D-31E1-4A61-A608-46DF696F918E}"/>
    <cellStyle name="Navadno 10 9_2008-145 BRINJE- POPIS VODA" xfId="633" xr:uid="{0EF3BE26-E71A-4C52-A507-BE0DDE725D21}"/>
    <cellStyle name="Navadno 10 90" xfId="634" xr:uid="{BDCF764D-92D1-4262-A1C2-FAF5D407711D}"/>
    <cellStyle name="Navadno 10 91" xfId="635" xr:uid="{47193765-ABD8-46D7-AE7A-8E2A0FF7D715}"/>
    <cellStyle name="Navadno 10 92" xfId="636" xr:uid="{B7620A45-F1B3-47E0-AC14-84CA8CEA0117}"/>
    <cellStyle name="Navadno 10 93" xfId="637" xr:uid="{24D6D28F-70A3-46F1-9E8D-E2887C17A773}"/>
    <cellStyle name="Navadno 10 94" xfId="638" xr:uid="{3793B7EE-7F05-49CD-8184-31BDF17E9810}"/>
    <cellStyle name="Navadno 10 95" xfId="639" xr:uid="{6020F517-467C-4392-9016-4BE0F2B5C089}"/>
    <cellStyle name="Navadno 10 96" xfId="640" xr:uid="{DB695214-4A3A-4330-AB65-FA6F6D688190}"/>
    <cellStyle name="Navadno 10 97" xfId="641" xr:uid="{99A26D69-5F47-42B4-B52F-59B2D4D17761}"/>
    <cellStyle name="Navadno 10 98" xfId="642" xr:uid="{89827BCC-2FB1-4F91-9BD1-07C36D2E802E}"/>
    <cellStyle name="Navadno 10 99" xfId="643" xr:uid="{73820E77-0B7C-488E-AB90-41637D065776}"/>
    <cellStyle name="Navadno 10_2008-145 BRINJE- POPIS VODA" xfId="644" xr:uid="{20F8F9B5-4881-4F0F-9F0A-3E4261BB9FF0}"/>
    <cellStyle name="Navadno 102" xfId="4937" xr:uid="{ECDC7A83-F11C-4E4E-9773-6923FEE59018}"/>
    <cellStyle name="Navadno 103" xfId="4938" xr:uid="{08332495-AEC1-4618-A745-3F5331E91FD8}"/>
    <cellStyle name="Navadno 105" xfId="3762" xr:uid="{BAD77D75-6D98-4C5A-AD87-4B44B32B0DF7}"/>
    <cellStyle name="Navadno 105 2" xfId="4940" xr:uid="{26F55F58-CE35-4BA6-B49F-B42293E96A96}"/>
    <cellStyle name="Navadno 105 2 2" xfId="4941" xr:uid="{3F452BB8-B68B-400C-AB90-97F571127B49}"/>
    <cellStyle name="Navadno 105 2 2 2" xfId="4942" xr:uid="{32272027-8D9F-4336-89A5-2136F1399440}"/>
    <cellStyle name="Navadno 105 2 2 2 2" xfId="4943" xr:uid="{8A029E28-58B3-42C1-8357-D0FD26A8A52C}"/>
    <cellStyle name="Navadno 105 2 2 2 2 2" xfId="7000" xr:uid="{F7A0EA5D-7D3E-4F30-9833-C94BBEFC2236}"/>
    <cellStyle name="Navadno 105 2 2 2 3" xfId="4944" xr:uid="{632103C4-4712-4F40-8C6A-8A35E571B3BE}"/>
    <cellStyle name="Navadno 105 2 2 2 3 2" xfId="7001" xr:uid="{AC861FFE-2DFF-4E5A-85A3-ECD82DD1C1C9}"/>
    <cellStyle name="Navadno 105 2 2 2 4" xfId="6999" xr:uid="{EB317343-21FE-44A7-A9B4-7120EC51297F}"/>
    <cellStyle name="Navadno 105 2 2 3" xfId="4945" xr:uid="{2AEAD0D0-C3A5-4238-8AE1-F934086E89D4}"/>
    <cellStyle name="Navadno 105 2 2 3 2" xfId="7002" xr:uid="{87BB55CB-8CBB-492C-A846-DB4BAC268BB7}"/>
    <cellStyle name="Navadno 105 2 2 4" xfId="4946" xr:uid="{72A222AB-0AF6-44C4-B63C-2EF8DF3FAFAE}"/>
    <cellStyle name="Navadno 105 2 2 4 2" xfId="7003" xr:uid="{2AA12655-11A7-4CA3-B097-B2AED968FA25}"/>
    <cellStyle name="Navadno 105 2 2 5" xfId="6998" xr:uid="{E8999DE8-3B21-4522-91A0-F38A94CFD2D1}"/>
    <cellStyle name="Navadno 105 2 3" xfId="4947" xr:uid="{EE391768-DA19-4BBB-A2B0-0DC49C4300DF}"/>
    <cellStyle name="Navadno 105 2 3 2" xfId="4948" xr:uid="{5E9BC1CB-0B62-4FE9-990D-F9103B10E21D}"/>
    <cellStyle name="Navadno 105 2 3 2 2" xfId="7005" xr:uid="{988441FC-BF01-43E4-9C01-695947A00268}"/>
    <cellStyle name="Navadno 105 2 3 3" xfId="4949" xr:uid="{02BDF1B7-AC93-48D3-AF41-723A4BA101CC}"/>
    <cellStyle name="Navadno 105 2 3 3 2" xfId="7006" xr:uid="{C7DFC65B-2015-405B-976A-64F67605E865}"/>
    <cellStyle name="Navadno 105 2 3 4" xfId="7004" xr:uid="{AC95814B-7949-4EA4-B00C-A773EBC8CC89}"/>
    <cellStyle name="Navadno 105 2 4" xfId="4950" xr:uid="{C9A57D17-9444-4DB7-990D-913BEAE75AD8}"/>
    <cellStyle name="Navadno 105 2 4 2" xfId="4951" xr:uid="{A9F2FB35-32CB-4443-A6E2-A973205DC45D}"/>
    <cellStyle name="Navadno 105 2 4 2 2" xfId="7008" xr:uid="{83712B79-D1CE-4E07-AD87-D78C04ABA036}"/>
    <cellStyle name="Navadno 105 2 4 3" xfId="4952" xr:uid="{F0B5536D-8856-40CA-A481-D9BEACDB6F4D}"/>
    <cellStyle name="Navadno 105 2 4 3 2" xfId="7009" xr:uid="{EE96C6D5-960B-43B3-B75A-03ECB9512207}"/>
    <cellStyle name="Navadno 105 2 4 4" xfId="7007" xr:uid="{52D7500C-CA91-4476-BD85-6C93715E389C}"/>
    <cellStyle name="Navadno 105 2 5" xfId="4953" xr:uid="{F88ABFA3-8AA7-4CE7-8526-716D74DFB258}"/>
    <cellStyle name="Navadno 105 2 5 2" xfId="7010" xr:uid="{9BF690F4-D9CA-49FA-9FEC-100D6BD0C9A5}"/>
    <cellStyle name="Navadno 105 2 6" xfId="4954" xr:uid="{38FADBE2-B552-460E-BC0E-BA197E8DDDD9}"/>
    <cellStyle name="Navadno 105 2 6 2" xfId="7011" xr:uid="{32C8D049-3362-4966-B2F9-8399EEDCE933}"/>
    <cellStyle name="Navadno 105 2 7" xfId="4955" xr:uid="{1ABDA47D-58DE-4DCE-B098-567B21118730}"/>
    <cellStyle name="Navadno 105 2 7 2" xfId="7012" xr:uid="{BE9AAF6D-D49B-468B-8C34-ADC3780BBD02}"/>
    <cellStyle name="Navadno 105 2 8" xfId="6997" xr:uid="{423BCA91-3E69-49AC-96B7-21E5A5B85A01}"/>
    <cellStyle name="Navadno 105 3" xfId="4956" xr:uid="{54EAC36A-59CF-4043-928F-71239C99A8BD}"/>
    <cellStyle name="Navadno 105 3 2" xfId="4957" xr:uid="{DA0B286E-FE9A-491B-81F2-BAC146C9CBF9}"/>
    <cellStyle name="Navadno 105 3 2 2" xfId="4958" xr:uid="{480B25A4-821C-4247-8956-D8075177F726}"/>
    <cellStyle name="Navadno 105 3 2 2 2" xfId="7015" xr:uid="{769A6CBA-C398-4AF4-80B6-9EE7316AA548}"/>
    <cellStyle name="Navadno 105 3 2 3" xfId="4959" xr:uid="{BF96EBB0-A71E-40BB-8CE2-48A613DA2ED6}"/>
    <cellStyle name="Navadno 105 3 2 3 2" xfId="7016" xr:uid="{D34957E5-BF0B-4266-A2BA-CEC8A2E4684C}"/>
    <cellStyle name="Navadno 105 3 2 4" xfId="7014" xr:uid="{FD7B292C-A13C-45DA-A0DE-4F11028E5916}"/>
    <cellStyle name="Navadno 105 3 3" xfId="4960" xr:uid="{3ED05638-72A8-43AD-9DBD-E12D85BC7FA8}"/>
    <cellStyle name="Navadno 105 3 3 2" xfId="7017" xr:uid="{400F3BFA-DAC4-4990-A1BD-B5173FE3B048}"/>
    <cellStyle name="Navadno 105 3 4" xfId="4961" xr:uid="{3407A497-5246-4A17-AD04-43E885990BBD}"/>
    <cellStyle name="Navadno 105 3 4 2" xfId="7018" xr:uid="{919F74AA-4912-4BB8-B2F1-66E81A065F97}"/>
    <cellStyle name="Navadno 105 3 5" xfId="7013" xr:uid="{75568AEF-EFC0-4E55-A635-31535DB08C3D}"/>
    <cellStyle name="Navadno 105 4" xfId="4962" xr:uid="{5AE00FBE-28F1-4A55-84D6-334E820D46C5}"/>
    <cellStyle name="Navadno 105 4 2" xfId="4963" xr:uid="{9D250B24-46DC-4DA8-8C8A-7D24DDDE6248}"/>
    <cellStyle name="Navadno 105 4 2 2" xfId="7020" xr:uid="{B8859D2A-FDFC-4C1A-B565-84B979FBE673}"/>
    <cellStyle name="Navadno 105 4 3" xfId="4964" xr:uid="{0D090D0C-589F-4022-9456-36A07E0EBC3B}"/>
    <cellStyle name="Navadno 105 4 3 2" xfId="7021" xr:uid="{F402C215-C6E6-4958-8E3E-63EFD36A00E6}"/>
    <cellStyle name="Navadno 105 4 4" xfId="7019" xr:uid="{93A73744-BADB-4B33-9AF9-7AB5F8F8BE4B}"/>
    <cellStyle name="Navadno 105 5" xfId="4965" xr:uid="{434803EC-01FE-46B2-97B6-5F0FF51024FE}"/>
    <cellStyle name="Navadno 105 5 2" xfId="4966" xr:uid="{F519B689-3538-46B1-887D-F789E2719872}"/>
    <cellStyle name="Navadno 105 5 2 2" xfId="7023" xr:uid="{A50B9670-7E9D-4624-A71E-130E793CFD8C}"/>
    <cellStyle name="Navadno 105 5 3" xfId="4967" xr:uid="{515CFA57-1CC1-4271-BB01-FA684B03AFF4}"/>
    <cellStyle name="Navadno 105 5 3 2" xfId="7024" xr:uid="{B5166F1A-670F-4E07-8819-74D3A010400C}"/>
    <cellStyle name="Navadno 105 5 4" xfId="7022" xr:uid="{0E5D37D1-6491-44EE-B1D1-3CB66688814A}"/>
    <cellStyle name="Navadno 105 6" xfId="4968" xr:uid="{CFE577A5-AD21-492B-BA46-50262277195A}"/>
    <cellStyle name="Navadno 105 6 2" xfId="7025" xr:uid="{F758FB21-B879-42F7-BA0C-B05C53847D36}"/>
    <cellStyle name="Navadno 105 7" xfId="4969" xr:uid="{BEFD8434-CDF9-4095-92CD-37524C72FD4F}"/>
    <cellStyle name="Navadno 105 7 2" xfId="7026" xr:uid="{0D970931-1561-4660-9BA8-43A231A5987E}"/>
    <cellStyle name="Navadno 105 8" xfId="4970" xr:uid="{ABCA243D-3DCA-40BE-B6C8-69BA570CB180}"/>
    <cellStyle name="Navadno 105 8 2" xfId="7027" xr:uid="{891B59B0-BDD7-4A43-A002-4D3A6BEE7469}"/>
    <cellStyle name="Navadno 105 9" xfId="4939" xr:uid="{E3BC1467-DD64-4882-AB0E-A650132189B0}"/>
    <cellStyle name="Navadno 105 9 2" xfId="6996" xr:uid="{8A7FDEBA-49F3-43B2-B8AF-7A9D86296C05}"/>
    <cellStyle name="Navadno 106" xfId="3763" xr:uid="{5159316D-CBAA-41B7-AAF1-DC7DE1D00F2A}"/>
    <cellStyle name="Navadno 106 2" xfId="4972" xr:uid="{1192B883-04E5-4B09-B14D-D7E1C2C92B4F}"/>
    <cellStyle name="Navadno 106 2 2" xfId="4973" xr:uid="{EE11291C-68E4-42ED-AE8E-AC25636E155B}"/>
    <cellStyle name="Navadno 106 2 2 2" xfId="4974" xr:uid="{01BBC4B1-9F83-4DD1-A84C-409BA39CF47A}"/>
    <cellStyle name="Navadno 106 2 2 2 2" xfId="4975" xr:uid="{59C11EDC-D722-429E-AC89-FBE46A2DC358}"/>
    <cellStyle name="Navadno 106 2 2 2 2 2" xfId="7032" xr:uid="{E42CE32E-0F81-468A-B346-754970934C58}"/>
    <cellStyle name="Navadno 106 2 2 2 3" xfId="4976" xr:uid="{F0C9F766-820B-4E6F-8707-A7DDD05FD30B}"/>
    <cellStyle name="Navadno 106 2 2 2 3 2" xfId="7033" xr:uid="{596070C5-0152-496D-9120-EB522655F3EA}"/>
    <cellStyle name="Navadno 106 2 2 2 4" xfId="7031" xr:uid="{CDE66E12-3A17-44BD-BA97-9E5A2270F60C}"/>
    <cellStyle name="Navadno 106 2 2 3" xfId="4977" xr:uid="{09BB1955-F9BD-4EA0-A632-053C58577DE1}"/>
    <cellStyle name="Navadno 106 2 2 3 2" xfId="7034" xr:uid="{AAA56409-17EE-49EC-B503-96D5421FE02E}"/>
    <cellStyle name="Navadno 106 2 2 4" xfId="4978" xr:uid="{FD51D608-FC0C-4868-8D9C-565FBE3B910F}"/>
    <cellStyle name="Navadno 106 2 2 4 2" xfId="7035" xr:uid="{C8B33132-2F4F-4CEC-92D1-E60BC047CCEA}"/>
    <cellStyle name="Navadno 106 2 2 5" xfId="7030" xr:uid="{6DE962DF-0A41-453E-ADC8-BA51DB7F8366}"/>
    <cellStyle name="Navadno 106 2 3" xfId="4979" xr:uid="{31251327-37FA-4492-86AF-1BF6DD77AE03}"/>
    <cellStyle name="Navadno 106 2 3 2" xfId="4980" xr:uid="{B412F73A-13DE-45DF-BFE9-0647254C2048}"/>
    <cellStyle name="Navadno 106 2 3 2 2" xfId="7037" xr:uid="{5DCA849C-7186-4DE3-B470-16821383FFD9}"/>
    <cellStyle name="Navadno 106 2 3 3" xfId="4981" xr:uid="{FA6D13A7-AFDE-493E-BEF4-60A33C7E6ADF}"/>
    <cellStyle name="Navadno 106 2 3 3 2" xfId="7038" xr:uid="{4B8379DE-C870-4528-B9FA-8DB189870AC3}"/>
    <cellStyle name="Navadno 106 2 3 4" xfId="7036" xr:uid="{865F2B3B-597B-4B23-83E4-AF7E36440E7B}"/>
    <cellStyle name="Navadno 106 2 4" xfId="4982" xr:uid="{2C4E6CD6-6E87-4ED0-BBCA-4FF3DD2FE5BB}"/>
    <cellStyle name="Navadno 106 2 4 2" xfId="4983" xr:uid="{89AE9C64-44F5-4375-962D-D81172362D9F}"/>
    <cellStyle name="Navadno 106 2 4 2 2" xfId="7040" xr:uid="{C10C022C-BDF2-4D39-85C4-A4AC92F544A6}"/>
    <cellStyle name="Navadno 106 2 4 3" xfId="4984" xr:uid="{BA4EF1C4-CEF8-4186-8F04-DA04563E88C2}"/>
    <cellStyle name="Navadno 106 2 4 3 2" xfId="7041" xr:uid="{7FED6705-4F27-4389-80E0-A3145737DAC2}"/>
    <cellStyle name="Navadno 106 2 4 4" xfId="7039" xr:uid="{973B52EF-97DF-4506-AE2D-25B6945FF78A}"/>
    <cellStyle name="Navadno 106 2 5" xfId="4985" xr:uid="{BB55CB05-27CD-4355-9C70-1E3C9A35AF3F}"/>
    <cellStyle name="Navadno 106 2 5 2" xfId="7042" xr:uid="{743DF0CC-9327-446F-A37E-11ECEFB8C52E}"/>
    <cellStyle name="Navadno 106 2 6" xfId="4986" xr:uid="{5A6C3980-C2C2-4601-B7C6-F9EA7553617E}"/>
    <cellStyle name="Navadno 106 2 6 2" xfId="7043" xr:uid="{B8533534-4387-428C-9FD6-351EB81748C1}"/>
    <cellStyle name="Navadno 106 2 7" xfId="4987" xr:uid="{1BE93EF7-AFF4-4720-BC51-0450F5380A19}"/>
    <cellStyle name="Navadno 106 2 7 2" xfId="7044" xr:uid="{468503E0-3967-44D6-BE2C-4378C8DFF180}"/>
    <cellStyle name="Navadno 106 2 8" xfId="7029" xr:uid="{30337595-D34E-43B8-B5EF-1D02C3BEA6E2}"/>
    <cellStyle name="Navadno 106 3" xfId="4988" xr:uid="{395BBBAF-2EE1-46DF-A47B-AB774B12B6D4}"/>
    <cellStyle name="Navadno 106 3 2" xfId="4989" xr:uid="{C6EE76E7-A5E8-4E6E-8135-C34449E68CE2}"/>
    <cellStyle name="Navadno 106 3 2 2" xfId="4990" xr:uid="{A097D93A-8BA1-4B74-A7BC-DD0CBF38801A}"/>
    <cellStyle name="Navadno 106 3 2 2 2" xfId="7047" xr:uid="{42C972B9-0B5B-40F8-9361-976DF596E702}"/>
    <cellStyle name="Navadno 106 3 2 3" xfId="4991" xr:uid="{6B7644A0-8475-496D-BF2E-EC9286431D27}"/>
    <cellStyle name="Navadno 106 3 2 3 2" xfId="7048" xr:uid="{6C13DFC7-5B7F-44CB-89A3-F97A7BB3087B}"/>
    <cellStyle name="Navadno 106 3 2 4" xfId="7046" xr:uid="{8AEBA24C-AD70-4353-B611-A79421290D81}"/>
    <cellStyle name="Navadno 106 3 3" xfId="4992" xr:uid="{808C4B97-DFD0-4970-B05E-1A8DE25F472F}"/>
    <cellStyle name="Navadno 106 3 3 2" xfId="7049" xr:uid="{A4971342-0214-49A4-964E-4EC6C1E2175C}"/>
    <cellStyle name="Navadno 106 3 4" xfId="4993" xr:uid="{DB57BF5D-F3BC-420C-A1A3-7C2B2C5AD556}"/>
    <cellStyle name="Navadno 106 3 4 2" xfId="7050" xr:uid="{655CEADD-5AD3-46D8-9F02-58E79030EB97}"/>
    <cellStyle name="Navadno 106 3 5" xfId="7045" xr:uid="{C9C944E8-C408-4FAA-BC99-7E40EB8417C1}"/>
    <cellStyle name="Navadno 106 4" xfId="4994" xr:uid="{FC55F258-4F20-49AA-AAAF-7B25DEC5F3CF}"/>
    <cellStyle name="Navadno 106 4 2" xfId="4995" xr:uid="{EBFE0FEF-FE1B-473B-84D3-D89909A00C39}"/>
    <cellStyle name="Navadno 106 4 2 2" xfId="7052" xr:uid="{F8AB30B3-53FA-427A-8F91-1EE3FEC279AF}"/>
    <cellStyle name="Navadno 106 4 3" xfId="4996" xr:uid="{8D3F2E63-85AD-4ACC-8375-9DA5DAE94C49}"/>
    <cellStyle name="Navadno 106 4 3 2" xfId="7053" xr:uid="{032B4FE3-28DB-4DBC-AAF4-36DDB78E096C}"/>
    <cellStyle name="Navadno 106 4 4" xfId="7051" xr:uid="{67DB7E78-C27F-419B-B3A1-D5553333E9FE}"/>
    <cellStyle name="Navadno 106 5" xfId="4997" xr:uid="{221EF2B5-2F71-46E8-9262-34DD3A71E87E}"/>
    <cellStyle name="Navadno 106 5 2" xfId="4998" xr:uid="{93E82D37-BCD5-41D9-9550-1C607A2AF007}"/>
    <cellStyle name="Navadno 106 5 2 2" xfId="7055" xr:uid="{CBEADD28-4500-4BE3-A925-42644AF487BA}"/>
    <cellStyle name="Navadno 106 5 3" xfId="4999" xr:uid="{92338872-5487-4265-A89A-1C75E7320BF5}"/>
    <cellStyle name="Navadno 106 5 3 2" xfId="7056" xr:uid="{997E6B10-870A-435D-AD62-A90292180D49}"/>
    <cellStyle name="Navadno 106 5 4" xfId="7054" xr:uid="{F0D29C97-C8DD-4C33-8FAF-70635151315A}"/>
    <cellStyle name="Navadno 106 6" xfId="5000" xr:uid="{C76E29B2-2553-4D75-82E4-11FAC675C7BB}"/>
    <cellStyle name="Navadno 106 6 2" xfId="7057" xr:uid="{EBF5E53F-6087-4F45-AC47-89DDCC887FEB}"/>
    <cellStyle name="Navadno 106 7" xfId="5001" xr:uid="{7ECE9F70-0419-4DCE-9133-2348D6419BAA}"/>
    <cellStyle name="Navadno 106 7 2" xfId="7058" xr:uid="{5F033C23-1523-4202-AEEE-DD336DF0656C}"/>
    <cellStyle name="Navadno 106 8" xfId="5002" xr:uid="{93AF8C91-DEA0-407A-BD26-DFA4CC469F8B}"/>
    <cellStyle name="Navadno 106 8 2" xfId="7059" xr:uid="{0C4237F2-788E-4DE4-AD99-3A75E23F7F1E}"/>
    <cellStyle name="Navadno 106 9" xfId="4971" xr:uid="{B0E31016-9767-4470-B942-5D5EB52813A7}"/>
    <cellStyle name="Navadno 106 9 2" xfId="7028" xr:uid="{FEE42A70-9286-49B5-974D-E9B4D7424EF9}"/>
    <cellStyle name="Navadno 108" xfId="5003" xr:uid="{C29C5111-3067-4860-97C7-23835D1C9500}"/>
    <cellStyle name="Navadno 108 2" xfId="5004" xr:uid="{46CD0A74-A167-4D50-A055-A35409CF7989}"/>
    <cellStyle name="Navadno 108 2 2" xfId="5005" xr:uid="{ECCCD649-AC71-40C7-928E-8FCBCB6AFF82}"/>
    <cellStyle name="Navadno 108 2 2 2" xfId="5006" xr:uid="{F3464CBE-85F0-41D6-B7B0-AC0162F4EC1D}"/>
    <cellStyle name="Navadno 108 2 2 2 2" xfId="5007" xr:uid="{3BB7424A-74E6-466F-901C-9D68D951F2C4}"/>
    <cellStyle name="Navadno 108 2 2 2 2 2" xfId="7064" xr:uid="{EB88CEA7-178A-4694-8FD1-92E5487528C8}"/>
    <cellStyle name="Navadno 108 2 2 2 3" xfId="5008" xr:uid="{140C177F-D1E0-4AF0-A9B4-E2B207707DBE}"/>
    <cellStyle name="Navadno 108 2 2 2 3 2" xfId="7065" xr:uid="{58ACBE5D-8A9F-4A2E-ADBA-A23FA2DD92D4}"/>
    <cellStyle name="Navadno 108 2 2 2 4" xfId="7063" xr:uid="{524B36BA-CC20-40AC-9EAE-607717DA6E47}"/>
    <cellStyle name="Navadno 108 2 2 3" xfId="5009" xr:uid="{0474F31D-FDE1-47E1-8C99-128F2CFADEAE}"/>
    <cellStyle name="Navadno 108 2 2 3 2" xfId="7066" xr:uid="{79A53FE9-D9BB-46FE-B56B-1E26ADC2C2F1}"/>
    <cellStyle name="Navadno 108 2 2 4" xfId="5010" xr:uid="{F76D4257-6BA6-4F2D-A0D4-FE2AE7D96C2F}"/>
    <cellStyle name="Navadno 108 2 2 4 2" xfId="7067" xr:uid="{34C3F08B-6E0E-4168-A469-28F48785E127}"/>
    <cellStyle name="Navadno 108 2 2 5" xfId="7062" xr:uid="{2BC17733-5C07-4DD7-ADF7-E8389720B099}"/>
    <cellStyle name="Navadno 108 2 3" xfId="5011" xr:uid="{FE61126C-7881-4041-AF05-5944771F252B}"/>
    <cellStyle name="Navadno 108 2 3 2" xfId="5012" xr:uid="{1625F896-02A2-4EBB-81ED-92643DE4C291}"/>
    <cellStyle name="Navadno 108 2 3 2 2" xfId="7069" xr:uid="{41AE868A-2877-4D69-9C1C-13B7C6CD3715}"/>
    <cellStyle name="Navadno 108 2 3 3" xfId="5013" xr:uid="{130B4546-4DF4-4520-A8DA-3B17D28A9EBE}"/>
    <cellStyle name="Navadno 108 2 3 3 2" xfId="7070" xr:uid="{34B1589C-E230-440D-88A3-B09391894B5E}"/>
    <cellStyle name="Navadno 108 2 3 4" xfId="7068" xr:uid="{FC096DCE-907C-4F91-A87D-358D2A09F8E2}"/>
    <cellStyle name="Navadno 108 2 4" xfId="5014" xr:uid="{338109D6-DD8A-4120-AA90-4BABE4CA9387}"/>
    <cellStyle name="Navadno 108 2 4 2" xfId="5015" xr:uid="{94B4FD45-F2BE-4ED0-811D-2A482B53177A}"/>
    <cellStyle name="Navadno 108 2 4 2 2" xfId="7072" xr:uid="{FEECB067-5649-4A4F-809A-AE0E3045287A}"/>
    <cellStyle name="Navadno 108 2 4 3" xfId="5016" xr:uid="{B0581D04-920F-4CF2-941A-91204F9708FA}"/>
    <cellStyle name="Navadno 108 2 4 3 2" xfId="7073" xr:uid="{3FEED29F-1654-4CEC-BBF4-F9DD270A40A8}"/>
    <cellStyle name="Navadno 108 2 4 4" xfId="7071" xr:uid="{E413CD1D-9FFC-4590-9366-3F756D801D7C}"/>
    <cellStyle name="Navadno 108 2 5" xfId="5017" xr:uid="{7D1C4D36-8F2C-438E-BEC6-E87B8412D172}"/>
    <cellStyle name="Navadno 108 2 5 2" xfId="7074" xr:uid="{DEEC5589-E5BA-4236-A68A-89D3ADD465CE}"/>
    <cellStyle name="Navadno 108 2 6" xfId="5018" xr:uid="{C59B5634-1726-4AE3-9288-E44E2D55D8AF}"/>
    <cellStyle name="Navadno 108 2 6 2" xfId="7075" xr:uid="{6C717034-E62C-4F13-8B06-CC27788AF46E}"/>
    <cellStyle name="Navadno 108 2 7" xfId="5019" xr:uid="{2944577A-B3E6-48BB-981A-159D35ACB7A0}"/>
    <cellStyle name="Navadno 108 2 7 2" xfId="7076" xr:uid="{B03655F2-7669-489E-B6EB-CB83E94D4401}"/>
    <cellStyle name="Navadno 108 2 8" xfId="7061" xr:uid="{F3DF09DF-8C95-40F7-AB6D-280BD1A139FC}"/>
    <cellStyle name="Navadno 108 3" xfId="5020" xr:uid="{29880BFE-4827-477C-BEA0-EA57C0E06CD6}"/>
    <cellStyle name="Navadno 108 3 2" xfId="5021" xr:uid="{4E4E36B5-690F-45B1-8E6C-E66A8F2303F3}"/>
    <cellStyle name="Navadno 108 3 2 2" xfId="5022" xr:uid="{4637DAF8-BF24-47DB-BABE-009D2D88BFF3}"/>
    <cellStyle name="Navadno 108 3 2 2 2" xfId="7079" xr:uid="{91A568DB-0381-49A8-90DF-395AF92DD906}"/>
    <cellStyle name="Navadno 108 3 2 3" xfId="5023" xr:uid="{842F60DF-6AC7-46EE-89B6-9EC366323FD8}"/>
    <cellStyle name="Navadno 108 3 2 3 2" xfId="7080" xr:uid="{9A5F73CE-0220-48DE-BFC6-D524A0303EB9}"/>
    <cellStyle name="Navadno 108 3 2 4" xfId="7078" xr:uid="{A2601035-B9EB-4BD7-B68E-A0505D3D5A73}"/>
    <cellStyle name="Navadno 108 3 3" xfId="5024" xr:uid="{DABCC375-4599-47CF-A106-A0E8E4B5E031}"/>
    <cellStyle name="Navadno 108 3 3 2" xfId="7081" xr:uid="{7A841485-5CD2-448E-81B7-39BB79393D5E}"/>
    <cellStyle name="Navadno 108 3 4" xfId="5025" xr:uid="{F5B6847E-D728-41AB-A91C-A1B1A1AADBDD}"/>
    <cellStyle name="Navadno 108 3 4 2" xfId="7082" xr:uid="{F11A28E3-E418-4330-B34D-8BA1D2AD7CDC}"/>
    <cellStyle name="Navadno 108 3 5" xfId="7077" xr:uid="{7836FC54-CF50-4E7D-BF24-DCBAC07F7FCE}"/>
    <cellStyle name="Navadno 108 4" xfId="5026" xr:uid="{0DF53FC9-0D1F-470E-A5EF-68640959D4DC}"/>
    <cellStyle name="Navadno 108 4 2" xfId="5027" xr:uid="{68E9AED2-1594-4083-B369-96A4610588C2}"/>
    <cellStyle name="Navadno 108 4 2 2" xfId="7084" xr:uid="{BBD6F380-A22F-439C-98FF-DACEF55F8736}"/>
    <cellStyle name="Navadno 108 4 3" xfId="5028" xr:uid="{28F33B18-DD38-4816-8AD7-0EDE7315442E}"/>
    <cellStyle name="Navadno 108 4 3 2" xfId="7085" xr:uid="{9D31CBBA-C97A-4827-BDEA-6A84210535A5}"/>
    <cellStyle name="Navadno 108 4 4" xfId="7083" xr:uid="{C6BFC8B2-2454-4725-AB5B-D7794A23E31D}"/>
    <cellStyle name="Navadno 108 5" xfId="5029" xr:uid="{E69B6882-1921-457D-ACB0-7AD304B7B2BD}"/>
    <cellStyle name="Navadno 108 5 2" xfId="5030" xr:uid="{2E72EF92-0D0F-4183-9E84-D7B021DF2109}"/>
    <cellStyle name="Navadno 108 5 2 2" xfId="7087" xr:uid="{61FC1F21-1AE5-43DF-8A88-F6A207091409}"/>
    <cellStyle name="Navadno 108 5 3" xfId="5031" xr:uid="{E194305A-32AB-4142-8AD6-A66603F63E42}"/>
    <cellStyle name="Navadno 108 5 3 2" xfId="7088" xr:uid="{D5ECA22C-6642-4C68-B46B-70C18B708919}"/>
    <cellStyle name="Navadno 108 5 4" xfId="7086" xr:uid="{2FD2B832-25FC-4970-B8CC-033D4C68ABE3}"/>
    <cellStyle name="Navadno 108 6" xfId="5032" xr:uid="{23FB448B-BE3E-46AE-B3C0-C6EC3C6E55AD}"/>
    <cellStyle name="Navadno 108 6 2" xfId="7089" xr:uid="{396EED75-8422-4EC6-971B-D5B56D7F441B}"/>
    <cellStyle name="Navadno 108 7" xfId="5033" xr:uid="{27ABE083-41F9-454F-9911-6B3EAE284E3A}"/>
    <cellStyle name="Navadno 108 7 2" xfId="7090" xr:uid="{D094A109-A9D1-46A2-95DE-5DA3D5247BE0}"/>
    <cellStyle name="Navadno 108 8" xfId="5034" xr:uid="{F0CB4665-8DFA-4926-B724-04739523DF2D}"/>
    <cellStyle name="Navadno 108 8 2" xfId="7091" xr:uid="{6DCC1723-50CA-4BD8-9631-BEFE0EF0F576}"/>
    <cellStyle name="Navadno 108 9" xfId="7060" xr:uid="{992A01C6-46EE-4CD8-A280-DF23470058DD}"/>
    <cellStyle name="Navadno 11" xfId="36" xr:uid="{4BCC705B-3645-4F92-9E81-2DFFEF7DD8C6}"/>
    <cellStyle name="Navadno 11 10" xfId="646" xr:uid="{9885992E-A5E8-4E3F-A277-72EACE02E1FD}"/>
    <cellStyle name="Navadno 11 10 2" xfId="647" xr:uid="{CF1FE7B6-7164-4DE3-BD17-A7DE95A2C2C7}"/>
    <cellStyle name="Navadno 11 11" xfId="648" xr:uid="{5C3FAAF5-6779-42FF-996E-91290EB28B45}"/>
    <cellStyle name="Navadno 11 11 2" xfId="649" xr:uid="{4C65FE2C-F9A4-4AE2-8086-E80F193EFC72}"/>
    <cellStyle name="Navadno 11 12" xfId="650" xr:uid="{42917BFA-37EE-4ED3-B9AE-B225B3489BDF}"/>
    <cellStyle name="Navadno 11 12 2" xfId="651" xr:uid="{49EE990E-3054-4BE2-8720-9BA469B4D784}"/>
    <cellStyle name="Navadno 11 13" xfId="652" xr:uid="{F984C19E-36B2-40C1-AC3D-FAE3BEE7D55E}"/>
    <cellStyle name="Navadno 11 13 2" xfId="653" xr:uid="{D43FDEB1-1C9B-445B-A794-15914276D24B}"/>
    <cellStyle name="Navadno 11 14" xfId="654" xr:uid="{EBBF719F-B648-425B-8B40-69F00FC78F68}"/>
    <cellStyle name="Navadno 11 14 2" xfId="655" xr:uid="{9D768C9F-8460-4C5D-9F60-5689D05B8E17}"/>
    <cellStyle name="Navadno 11 15" xfId="656" xr:uid="{841C85E5-4899-483C-AB12-BD7F39A9E1FB}"/>
    <cellStyle name="Navadno 11 15 2" xfId="657" xr:uid="{FFE43B84-A443-4D4D-AA13-126B68368970}"/>
    <cellStyle name="Navadno 11 16" xfId="658" xr:uid="{B20EEA0B-5E7F-4671-B8C8-F37A3186FDCE}"/>
    <cellStyle name="Navadno 11 16 2" xfId="659" xr:uid="{350A3336-8D1B-4716-919B-C95C974AAD08}"/>
    <cellStyle name="Navadno 11 17" xfId="660" xr:uid="{EEBD1B9C-EB33-4F7A-8C23-B1524C4FE46D}"/>
    <cellStyle name="Navadno 11 17 2" xfId="661" xr:uid="{78BB2888-72F3-4D24-8DFC-A22326F5DD43}"/>
    <cellStyle name="Navadno 11 18" xfId="662" xr:uid="{4DC2A0F9-EA8C-49C6-9541-B2C04969E635}"/>
    <cellStyle name="Navadno 11 18 2" xfId="663" xr:uid="{FAF0C5B7-2A68-4105-B7DA-C09BA0236B4B}"/>
    <cellStyle name="Navadno 11 19" xfId="664" xr:uid="{C7353F35-8BF7-4734-8150-C0EEE372CE34}"/>
    <cellStyle name="Navadno 11 19 2" xfId="665" xr:uid="{B876F9D5-255E-4601-A735-AAF4BCB1C22E}"/>
    <cellStyle name="Navadno 11 2" xfId="666" xr:uid="{6F12DDEB-A7C2-4BBC-A9C4-8C96E3877DF6}"/>
    <cellStyle name="Navadno 11 2 10" xfId="667" xr:uid="{9DB8B37E-9199-47C9-8A15-04E853CD7C08}"/>
    <cellStyle name="Navadno 11 2 11" xfId="668" xr:uid="{D9ACF0EE-1A83-43B7-8A07-6D03BC48F260}"/>
    <cellStyle name="Navadno 11 2 12" xfId="669" xr:uid="{3CCDEC26-7DD5-4DC9-887B-4C66CBA40C8D}"/>
    <cellStyle name="Navadno 11 2 13" xfId="670" xr:uid="{243DC93F-8D61-4400-94FC-986B1463C16E}"/>
    <cellStyle name="Navadno 11 2 14" xfId="671" xr:uid="{A10560B2-EEDD-4B9B-B41E-CC9AAABD98D4}"/>
    <cellStyle name="Navadno 11 2 15" xfId="672" xr:uid="{939B7247-A26D-4DE9-8CA0-5A6180DF4EA7}"/>
    <cellStyle name="Navadno 11 2 16" xfId="673" xr:uid="{7DF60171-F468-4D4B-A62A-09330B118E96}"/>
    <cellStyle name="Navadno 11 2 17" xfId="674" xr:uid="{CF5F0E9C-417F-4698-85DC-2205CAFC2CC8}"/>
    <cellStyle name="Navadno 11 2 18" xfId="675" xr:uid="{74EE8A12-E203-4534-9C77-10EE9E4AC97B}"/>
    <cellStyle name="Navadno 11 2 19" xfId="676" xr:uid="{1F15791B-F4E5-41E8-99C6-FE21DB0D3C6F}"/>
    <cellStyle name="Navadno 11 2 2" xfId="677" xr:uid="{58080EC1-F1DB-4790-9B9D-5B2AEBF1D5A4}"/>
    <cellStyle name="Navadno 11 2 2 2" xfId="5037" xr:uid="{5D3F4E95-A0EB-49AE-9CCA-B518B38FA0A4}"/>
    <cellStyle name="Navadno 11 2 20" xfId="678" xr:uid="{18430088-AF22-4A93-9883-0A00A76E5E68}"/>
    <cellStyle name="Navadno 11 2 21" xfId="679" xr:uid="{28B11A15-B0BC-49ED-BE5B-3FAC8D995C35}"/>
    <cellStyle name="Navadno 11 2 22" xfId="680" xr:uid="{1064A6FF-F528-479A-82D1-34164A45FC8A}"/>
    <cellStyle name="Navadno 11 2 23" xfId="681" xr:uid="{EEA8F7EB-F1FD-48B1-A6C8-138E59C93E5B}"/>
    <cellStyle name="Navadno 11 2 24" xfId="5036" xr:uid="{F9EE0964-C3C1-4ACD-A8B7-BF261AC65E26}"/>
    <cellStyle name="Navadno 11 2 3" xfId="682" xr:uid="{EC34CD9D-77A9-4150-BF64-E7E2584FB448}"/>
    <cellStyle name="Navadno 11 2 4" xfId="683" xr:uid="{E525F70D-FFCC-49B1-9481-661C00DF559C}"/>
    <cellStyle name="Navadno 11 2 5" xfId="684" xr:uid="{AA6A7020-A0A0-4D3A-A67E-BD9AD632B3B3}"/>
    <cellStyle name="Navadno 11 2 6" xfId="685" xr:uid="{E8A42ABF-EC6F-4550-A73F-A9851FD7ABF0}"/>
    <cellStyle name="Navadno 11 2 7" xfId="686" xr:uid="{128DA488-E321-4F2E-AB32-85E81940A3D8}"/>
    <cellStyle name="Navadno 11 2 8" xfId="687" xr:uid="{AFF85C2A-EFAD-429C-9E4B-B15D163A7009}"/>
    <cellStyle name="Navadno 11 2 9" xfId="688" xr:uid="{D549762B-F550-4C14-A19C-32A123C1D523}"/>
    <cellStyle name="Navadno 11 20" xfId="689" xr:uid="{79FD4B1D-E692-42FC-A960-54837AAE3FA9}"/>
    <cellStyle name="Navadno 11 20 2" xfId="690" xr:uid="{F3A55E07-900C-4BF0-BE39-AB54D6BD85A4}"/>
    <cellStyle name="Navadno 11 21" xfId="691" xr:uid="{FEFC7561-BD4F-4725-AACB-67F2AC52C1E5}"/>
    <cellStyle name="Navadno 11 21 2" xfId="692" xr:uid="{6BCE05E4-F876-47B8-97ED-F18D8FDBB555}"/>
    <cellStyle name="Navadno 11 22" xfId="693" xr:uid="{5A399B1C-95FD-4395-815C-62C9E38B5FB9}"/>
    <cellStyle name="Navadno 11 22 2" xfId="694" xr:uid="{85C3F2E8-084F-4E0B-A3D9-55906B3CD567}"/>
    <cellStyle name="Navadno 11 23" xfId="695" xr:uid="{4E96E18B-C564-409D-9D08-723A62DE4473}"/>
    <cellStyle name="Navadno 11 23 2" xfId="696" xr:uid="{A9CD5486-9099-4053-B329-AE21BE48E937}"/>
    <cellStyle name="Navadno 11 24" xfId="697" xr:uid="{1E69C0EC-C076-4EA9-A4E4-FD9D4DA8D2E7}"/>
    <cellStyle name="Navadno 11 24 2" xfId="698" xr:uid="{C2C0ECBA-9C5B-4C0B-AAFC-9F0FCA6B5974}"/>
    <cellStyle name="Navadno 11 25" xfId="699" xr:uid="{7FA33D0F-36FB-4243-9968-6B00A6AAECC2}"/>
    <cellStyle name="Navadno 11 25 2" xfId="700" xr:uid="{E7389874-6CA1-4B23-9994-C5755F934462}"/>
    <cellStyle name="Navadno 11 26" xfId="701" xr:uid="{4D13B17D-3947-4AE0-AE9C-22C560E4BD47}"/>
    <cellStyle name="Navadno 11 26 2" xfId="702" xr:uid="{B87A0724-88A3-4634-B319-4FD2F7A3AD2D}"/>
    <cellStyle name="Navadno 11 27" xfId="703" xr:uid="{48B0C509-3B13-41F4-A102-0C68473ABE0B}"/>
    <cellStyle name="Navadno 11 27 2" xfId="704" xr:uid="{2B7E59A2-BBCE-45B0-A41C-A540E20C2C2F}"/>
    <cellStyle name="Navadno 11 28" xfId="705" xr:uid="{8EB6649C-FF64-4EDD-949F-752ACFDCFA9B}"/>
    <cellStyle name="Navadno 11 28 2" xfId="706" xr:uid="{55FE7AB9-DE63-406B-B2FC-4406D5A35578}"/>
    <cellStyle name="Navadno 11 29" xfId="707" xr:uid="{6F80435D-3729-473A-9B5B-B4797A1860D2}"/>
    <cellStyle name="Navadno 11 29 2" xfId="708" xr:uid="{F9E080BF-2F3E-477F-A275-94BBB8EE29D3}"/>
    <cellStyle name="Navadno 11 3" xfId="709" xr:uid="{F29AE133-D9E2-4D76-8FCB-1D573279FF0F}"/>
    <cellStyle name="Navadno 11 3 2" xfId="710" xr:uid="{2D478193-CABA-4A58-80FF-CA287C7A6885}"/>
    <cellStyle name="Navadno 11 3 3" xfId="711" xr:uid="{35E60EDF-30C1-46BE-B313-0F8E9640F453}"/>
    <cellStyle name="Navadno 11 3 4" xfId="712" xr:uid="{4AFD19E3-30DF-4A91-8582-5C0CF55B97DC}"/>
    <cellStyle name="Navadno 11 3 5" xfId="713" xr:uid="{6A269826-62AE-47F1-B1B4-CBFEA8D28827}"/>
    <cellStyle name="Navadno 11 3 6" xfId="714" xr:uid="{A9033523-AA88-405B-967E-DEA7EA8FB6DC}"/>
    <cellStyle name="Navadno 11 3 7" xfId="715" xr:uid="{8EF94B9D-677F-4382-8588-493FB2AE00E5}"/>
    <cellStyle name="Navadno 11 3 8" xfId="716" xr:uid="{53ECD551-4FDD-4540-8E1E-9525AC66A7DA}"/>
    <cellStyle name="Navadno 11 3 9" xfId="5038" xr:uid="{0E29B49E-E131-46B4-8A4F-E463AC4F1A83}"/>
    <cellStyle name="Navadno 11 30" xfId="717" xr:uid="{B4AF6AB9-B9BC-4208-9872-126E4E9DA9CF}"/>
    <cellStyle name="Navadno 11 30 2" xfId="718" xr:uid="{7684F926-2A1E-4CCD-9137-44AA1C75E7B4}"/>
    <cellStyle name="Navadno 11 31" xfId="719" xr:uid="{BBEEBB2A-8CAF-4040-82C1-B81F7422795E}"/>
    <cellStyle name="Navadno 11 31 2" xfId="720" xr:uid="{5CD5A3FA-A31C-4D9A-84B7-62ACA7ADD0F2}"/>
    <cellStyle name="Navadno 11 32" xfId="721" xr:uid="{9FF09148-DC49-453C-B7EB-079C0B579BCA}"/>
    <cellStyle name="Navadno 11 32 2" xfId="722" xr:uid="{B976AD3C-9B15-48DE-9973-1CA13FB32784}"/>
    <cellStyle name="Navadno 11 33" xfId="723" xr:uid="{05149D93-00AF-44F1-AD21-A0D6729B6346}"/>
    <cellStyle name="Navadno 11 33 2" xfId="724" xr:uid="{98252DEE-B32F-4654-A8B2-F3E7C6F28173}"/>
    <cellStyle name="Navadno 11 34" xfId="725" xr:uid="{5CF9BD04-011A-40C5-829B-4CDE98A00DF4}"/>
    <cellStyle name="Navadno 11 34 2" xfId="726" xr:uid="{D24ECBC7-02EA-4DF5-960B-DDA86854094E}"/>
    <cellStyle name="Navadno 11 35" xfId="727" xr:uid="{5EA12DC6-8CA7-4061-B680-70E7F67FFFBF}"/>
    <cellStyle name="Navadno 11 35 2" xfId="728" xr:uid="{89BFB622-8A89-4CA1-A9C5-8D9C0FFAD7CF}"/>
    <cellStyle name="Navadno 11 36" xfId="729" xr:uid="{F5EF78FC-32A8-4B22-A0A7-64758D419BE0}"/>
    <cellStyle name="Navadno 11 36 2" xfId="730" xr:uid="{55EEB570-A6F9-4E14-9E06-FE6FCE71EAF7}"/>
    <cellStyle name="Navadno 11 37" xfId="731" xr:uid="{EF7D2C4B-5314-41FB-AE93-622B56A5E6EA}"/>
    <cellStyle name="Navadno 11 37 2" xfId="732" xr:uid="{5810B290-E842-45BC-A35D-015CBE026FB2}"/>
    <cellStyle name="Navadno 11 38" xfId="733" xr:uid="{824E834D-61A5-4833-AB88-EBFF0734E0C7}"/>
    <cellStyle name="Navadno 11 38 2" xfId="734" xr:uid="{3B422704-8C39-404D-881A-682B60A10F6B}"/>
    <cellStyle name="Navadno 11 39" xfId="735" xr:uid="{F6DA7067-C97B-4D0A-A3C9-F9D1747C9125}"/>
    <cellStyle name="Navadno 11 39 2" xfId="736" xr:uid="{832CC2B0-E685-4002-952B-D6FF2194D743}"/>
    <cellStyle name="Navadno 11 4" xfId="737" xr:uid="{D8DA1233-A55F-499D-B9F1-9B85EBD8932A}"/>
    <cellStyle name="Navadno 11 4 2" xfId="738" xr:uid="{B5A7F9EA-21AC-4221-8884-DA3D1A6C139E}"/>
    <cellStyle name="Navadno 11 4 3" xfId="739" xr:uid="{030D95A9-6D88-4F9D-97CD-BE2C5E2FEFCF}"/>
    <cellStyle name="Navadno 11 4 4" xfId="740" xr:uid="{FEE0995A-3A1D-4DA2-8013-B43FB1926AD9}"/>
    <cellStyle name="Navadno 11 4 5" xfId="741" xr:uid="{01C129A4-8B30-4162-8635-011E8947DDEC}"/>
    <cellStyle name="Navadno 11 4 6" xfId="742" xr:uid="{937923AB-2CB4-475A-9F52-F7F0EA4B2432}"/>
    <cellStyle name="Navadno 11 4 7" xfId="5035" xr:uid="{164F8292-91A5-4CF8-AB4C-C7DCAFE2D62D}"/>
    <cellStyle name="Navadno 11 40" xfId="743" xr:uid="{CC75AD45-F789-48D7-A8A5-068FD16CA914}"/>
    <cellStyle name="Navadno 11 40 2" xfId="744" xr:uid="{E7C5B2C6-0364-42D5-8CD6-41D6E5BB83C9}"/>
    <cellStyle name="Navadno 11 41" xfId="745" xr:uid="{C1B681AD-4C36-4123-A539-682001AF27C1}"/>
    <cellStyle name="Navadno 11 41 2" xfId="746" xr:uid="{68E9A81B-57A1-49D1-B8DE-E1317731BFB9}"/>
    <cellStyle name="Navadno 11 42" xfId="747" xr:uid="{317167C8-6E40-4A81-BB8B-4C4014F723F8}"/>
    <cellStyle name="Navadno 11 42 2" xfId="748" xr:uid="{385CF28B-B1BD-4E1B-B249-B8B1644BF469}"/>
    <cellStyle name="Navadno 11 43" xfId="749" xr:uid="{3A882754-8D52-4C2D-94DA-14783DDD13A5}"/>
    <cellStyle name="Navadno 11 43 2" xfId="750" xr:uid="{88FB0F67-30E4-4C82-95A0-6958C3137834}"/>
    <cellStyle name="Navadno 11 44" xfId="751" xr:uid="{8168C046-F535-4301-89CC-B81D3D1A6DC3}"/>
    <cellStyle name="Navadno 11 44 2" xfId="752" xr:uid="{8D720809-77F4-4583-9FDF-19283428372B}"/>
    <cellStyle name="Navadno 11 45" xfId="645" xr:uid="{414DE933-2F7B-43AC-8A41-DAD9D84E2016}"/>
    <cellStyle name="Navadno 11 5" xfId="753" xr:uid="{EC113118-51D1-42D8-A4BC-71A1DEF029C2}"/>
    <cellStyle name="Navadno 11 5 2" xfId="754" xr:uid="{6452B659-71D6-4ACE-B506-539B6B3198CB}"/>
    <cellStyle name="Navadno 11 5 3" xfId="755" xr:uid="{E70F29A4-6D5F-4A90-B40A-ECDEC57DD4B0}"/>
    <cellStyle name="Navadno 11 5 4" xfId="756" xr:uid="{C6992737-1459-4650-96E5-E692083595AA}"/>
    <cellStyle name="Navadno 11 5 5" xfId="757" xr:uid="{440E030D-946D-4A0F-9771-0D8B44EA4B24}"/>
    <cellStyle name="Navadno 11 5 6" xfId="758" xr:uid="{7D20E7CD-3AD7-4F7F-B3E8-23E2DD03532B}"/>
    <cellStyle name="Navadno 11 6" xfId="759" xr:uid="{26E0C053-8A5B-47D1-B5EE-97CAB394903C}"/>
    <cellStyle name="Navadno 11 6 2" xfId="760" xr:uid="{494A3100-CFA0-4079-A049-76D28FB3E976}"/>
    <cellStyle name="Navadno 11 6 3" xfId="761" xr:uid="{EAD4AF5B-9C80-491A-84C1-71790E8690D0}"/>
    <cellStyle name="Navadno 11 6 4" xfId="762" xr:uid="{67740317-3768-40FF-BA2B-A0E48C62B51C}"/>
    <cellStyle name="Navadno 11 6 5" xfId="763" xr:uid="{BEA85AEA-AD2F-4208-B5FF-F05D30311BEA}"/>
    <cellStyle name="Navadno 11 6 6" xfId="764" xr:uid="{B5971E34-EB2A-43AB-90B0-5FD187B7CCCE}"/>
    <cellStyle name="Navadno 11 7" xfId="765" xr:uid="{4CDE939A-A80A-4C77-9D2A-F56A6D2B5E39}"/>
    <cellStyle name="Navadno 11 7 2" xfId="766" xr:uid="{1F403B0B-1FE9-49EF-8B2D-A734D25B2BCA}"/>
    <cellStyle name="Navadno 11 8" xfId="767" xr:uid="{FC006992-104E-48FC-892B-311CB7435179}"/>
    <cellStyle name="Navadno 11 8 2" xfId="768" xr:uid="{014874F0-ED0A-49E3-A0A7-663F8DAB1A82}"/>
    <cellStyle name="Navadno 11 9" xfId="769" xr:uid="{F16CA4AA-8C46-4F14-A3C0-52BE41C8B41D}"/>
    <cellStyle name="Navadno 11 9 2" xfId="770" xr:uid="{A4D10DB2-70F9-4CA6-93C6-B0C43D2D8751}"/>
    <cellStyle name="Navadno 111" xfId="5039" xr:uid="{171C589C-0395-4210-B170-403396C9AFF2}"/>
    <cellStyle name="Navadno 112" xfId="5040" xr:uid="{0EB68D6B-6454-410A-B3BF-BBB0E5DE5B66}"/>
    <cellStyle name="Navadno 115" xfId="5041" xr:uid="{4B6DDB8F-A4BF-4A90-8625-C02BA6A9D00F}"/>
    <cellStyle name="Navadno 115 4" xfId="5042" xr:uid="{E5419069-0AC5-4D29-B1D7-3C9DAEEEC0F5}"/>
    <cellStyle name="Navadno 116" xfId="5043" xr:uid="{5B947431-FC8A-4065-866B-1581495BD726}"/>
    <cellStyle name="Navadno 116 2" xfId="5044" xr:uid="{2E47A512-1041-430B-B26A-02B06EE73D39}"/>
    <cellStyle name="Navadno 116 2 2" xfId="5045" xr:uid="{0C9FF188-99E9-4D72-A8B5-A455A180A0AC}"/>
    <cellStyle name="Navadno 116 2 2 2" xfId="5046" xr:uid="{691DF23B-8E7B-42A5-9B78-1404AB443009}"/>
    <cellStyle name="Navadno 116 2 2 2 2" xfId="5047" xr:uid="{4DDC6898-D7B1-491F-B5F5-C7F0B170FC76}"/>
    <cellStyle name="Navadno 116 2 2 2 2 2" xfId="7096" xr:uid="{385061AC-E162-4FEB-B182-A73A494E28E5}"/>
    <cellStyle name="Navadno 116 2 2 2 3" xfId="5048" xr:uid="{A4784005-FC75-40A6-8301-55EE044B2CAB}"/>
    <cellStyle name="Navadno 116 2 2 2 3 2" xfId="7097" xr:uid="{54C16542-5358-41B0-B4BF-569135F3F53C}"/>
    <cellStyle name="Navadno 116 2 2 2 4" xfId="7095" xr:uid="{956CE478-B3AF-49CA-9253-79D8B642E782}"/>
    <cellStyle name="Navadno 116 2 2 3" xfId="5049" xr:uid="{1D8DE910-00FB-40A3-B656-C31498E21AAF}"/>
    <cellStyle name="Navadno 116 2 2 3 2" xfId="7098" xr:uid="{7535DDC6-FF95-4033-849A-D3212AD358D7}"/>
    <cellStyle name="Navadno 116 2 2 4" xfId="5050" xr:uid="{14E54CCC-B71C-4B7F-A0FA-AE4063F3B672}"/>
    <cellStyle name="Navadno 116 2 2 4 2" xfId="7099" xr:uid="{6123E3F7-947A-490E-BBAC-A74E0C61272B}"/>
    <cellStyle name="Navadno 116 2 2 5" xfId="7094" xr:uid="{59A00026-7C7A-4D53-8F9E-47A8B19086E5}"/>
    <cellStyle name="Navadno 116 2 3" xfId="5051" xr:uid="{2512E96F-DB18-4A06-8D02-28807D108177}"/>
    <cellStyle name="Navadno 116 2 3 2" xfId="5052" xr:uid="{6FFE0076-5221-4DF7-BC73-B2874EDDF6B8}"/>
    <cellStyle name="Navadno 116 2 3 2 2" xfId="7101" xr:uid="{E8CC1C19-3B03-468A-88C2-EDAF0234B35C}"/>
    <cellStyle name="Navadno 116 2 3 3" xfId="5053" xr:uid="{2F2DF82C-D43C-4C01-9CBA-674E18F2C48F}"/>
    <cellStyle name="Navadno 116 2 3 3 2" xfId="7102" xr:uid="{2BF22DF1-2240-4D7F-B302-6DA0A9734E80}"/>
    <cellStyle name="Navadno 116 2 3 4" xfId="7100" xr:uid="{1B3A83F6-EE2A-456D-A0B7-3C7838F07016}"/>
    <cellStyle name="Navadno 116 2 4" xfId="5054" xr:uid="{98C83F9F-112C-41EB-A8A6-E5E93766543A}"/>
    <cellStyle name="Navadno 116 2 4 2" xfId="5055" xr:uid="{B3156705-1CA5-4C3A-94E4-E6761E5B2503}"/>
    <cellStyle name="Navadno 116 2 4 2 2" xfId="7104" xr:uid="{7FC9E64A-5957-418A-9E3F-8F8C3D36D200}"/>
    <cellStyle name="Navadno 116 2 4 3" xfId="5056" xr:uid="{68329A34-4CE5-4935-BB9A-26B0ABE977D8}"/>
    <cellStyle name="Navadno 116 2 4 3 2" xfId="7105" xr:uid="{992D5C5E-A101-4722-8316-CC3B372C6DCA}"/>
    <cellStyle name="Navadno 116 2 4 4" xfId="7103" xr:uid="{989E0383-F67D-4CEA-8152-725EB3CB4970}"/>
    <cellStyle name="Navadno 116 2 5" xfId="5057" xr:uid="{6E11BFF8-875B-4CE9-992B-A488CAF262D3}"/>
    <cellStyle name="Navadno 116 2 5 2" xfId="7106" xr:uid="{99D63688-5D99-44E2-9A67-1467E1C20EB8}"/>
    <cellStyle name="Navadno 116 2 6" xfId="5058" xr:uid="{BA440C5F-D048-467A-9F80-711345F87EC0}"/>
    <cellStyle name="Navadno 116 2 6 2" xfId="7107" xr:uid="{AAA1174B-A40D-4511-AE71-5A44560F31C7}"/>
    <cellStyle name="Navadno 116 2 7" xfId="5059" xr:uid="{FDA2AB26-FB18-4C6E-B261-55F073767848}"/>
    <cellStyle name="Navadno 116 2 7 2" xfId="7108" xr:uid="{BB526523-21CA-456F-8D51-B90F044C1C0C}"/>
    <cellStyle name="Navadno 116 2 8" xfId="7093" xr:uid="{7916C5CB-0354-43E9-BE6E-5A6101C6D877}"/>
    <cellStyle name="Navadno 116 3" xfId="5060" xr:uid="{7ABBC2D4-FAF5-436D-8F53-EFBEF17A96F1}"/>
    <cellStyle name="Navadno 116 3 2" xfId="5061" xr:uid="{558311D9-5E8F-4F38-BAED-3A2D6EAE8D74}"/>
    <cellStyle name="Navadno 116 3 2 2" xfId="5062" xr:uid="{B56D8A46-BAED-42BB-8F35-E3FB301F6092}"/>
    <cellStyle name="Navadno 116 3 2 2 2" xfId="7111" xr:uid="{654E21F3-A140-4C56-8C4F-32F157599FC8}"/>
    <cellStyle name="Navadno 116 3 2 3" xfId="5063" xr:uid="{13A1648F-D499-4BD2-AD58-111B61EC8778}"/>
    <cellStyle name="Navadno 116 3 2 3 2" xfId="7112" xr:uid="{827830FF-FCDB-4F2D-AACF-FFA226A7FD44}"/>
    <cellStyle name="Navadno 116 3 2 4" xfId="7110" xr:uid="{ACD9DA3B-81E3-49B6-9D0D-458A30EAEE89}"/>
    <cellStyle name="Navadno 116 3 3" xfId="5064" xr:uid="{52EFD827-A251-440A-B6CF-047BA8CF9AA7}"/>
    <cellStyle name="Navadno 116 3 3 2" xfId="7113" xr:uid="{737A7E59-EC18-40EF-9CC3-33361FBB08AC}"/>
    <cellStyle name="Navadno 116 3 4" xfId="5065" xr:uid="{BDA941E1-54A3-45AD-B101-DCD3E0161460}"/>
    <cellStyle name="Navadno 116 3 4 2" xfId="7114" xr:uid="{3E5E1991-7ED8-4B6A-9099-EA354CBE4C6D}"/>
    <cellStyle name="Navadno 116 3 5" xfId="7109" xr:uid="{DA353D4F-9985-4E8B-B1AB-951F7B913830}"/>
    <cellStyle name="Navadno 116 4" xfId="5066" xr:uid="{47754FD2-61A7-4861-B9C2-6EC59A27B094}"/>
    <cellStyle name="Navadno 116 4 2" xfId="5067" xr:uid="{1C0EF30B-44BA-40E4-B8F6-782265CBE756}"/>
    <cellStyle name="Navadno 116 4 2 2" xfId="7116" xr:uid="{3D35629B-E814-47F0-AB8D-0644FA79F5CF}"/>
    <cellStyle name="Navadno 116 4 3" xfId="5068" xr:uid="{377511DE-B06A-4122-8560-A67CC729D480}"/>
    <cellStyle name="Navadno 116 4 3 2" xfId="7117" xr:uid="{0CD336AA-81A8-4D48-8AF3-8C3E6A0D9170}"/>
    <cellStyle name="Navadno 116 4 4" xfId="7115" xr:uid="{AC37D2F3-3359-48D2-8EE7-D9E508E0124D}"/>
    <cellStyle name="Navadno 116 5" xfId="5069" xr:uid="{00CED95F-7F03-4B2B-B2D4-F9119510C101}"/>
    <cellStyle name="Navadno 116 5 2" xfId="5070" xr:uid="{8F8565F3-3588-4F46-A177-E8C913429243}"/>
    <cellStyle name="Navadno 116 5 2 2" xfId="7119" xr:uid="{79EAAE28-6302-4CB8-BB5C-4EDD932C4027}"/>
    <cellStyle name="Navadno 116 5 3" xfId="5071" xr:uid="{CB0231B6-03C9-4D24-A18D-29B78917376A}"/>
    <cellStyle name="Navadno 116 5 3 2" xfId="7120" xr:uid="{1E79F0C5-8494-4D12-8168-0CA04BDE4922}"/>
    <cellStyle name="Navadno 116 5 4" xfId="7118" xr:uid="{16E28FF8-7D83-44D6-93F8-9F4CDBAC6960}"/>
    <cellStyle name="Navadno 116 6" xfId="5072" xr:uid="{284F90CC-9F60-47CB-A9F1-8128DA45A8E5}"/>
    <cellStyle name="Navadno 116 6 2" xfId="7121" xr:uid="{A345F249-DC88-498E-8EAD-F08CCA4F705C}"/>
    <cellStyle name="Navadno 116 7" xfId="5073" xr:uid="{AA797D4F-D56F-4C54-8665-C409B705EA4E}"/>
    <cellStyle name="Navadno 116 7 2" xfId="7122" xr:uid="{F6F8B39A-33B2-4A2D-ADA9-592B04011AB3}"/>
    <cellStyle name="Navadno 116 8" xfId="5074" xr:uid="{C5A83E68-CE43-4D49-AF38-1B32A93DFD35}"/>
    <cellStyle name="Navadno 116 8 2" xfId="7123" xr:uid="{4F5BC6B6-4016-4600-A307-5CA42E5DAA95}"/>
    <cellStyle name="Navadno 116 9" xfId="7092" xr:uid="{046BF316-DF52-4B8C-A943-BBDC576C2950}"/>
    <cellStyle name="Navadno 119" xfId="5075" xr:uid="{C54DE242-F66A-45C4-A718-D84059DEE456}"/>
    <cellStyle name="Navadno 119 2" xfId="5076" xr:uid="{3A1B7B6E-F438-4A5A-88B6-A771948C54D4}"/>
    <cellStyle name="Navadno 119 2 2" xfId="5077" xr:uid="{5F6C8401-5012-47AC-8640-7B8A60F3E519}"/>
    <cellStyle name="Navadno 119 2 2 2" xfId="5078" xr:uid="{476BA2ED-DE6A-4183-B4EB-DD8AE8640A13}"/>
    <cellStyle name="Navadno 119 2 2 2 2" xfId="5079" xr:uid="{A1492CA8-5E12-428B-AEF6-E6F321CBEF08}"/>
    <cellStyle name="Navadno 119 2 2 2 2 2" xfId="7128" xr:uid="{F2CDD2CD-F105-4EA6-B4CC-A79482D15B72}"/>
    <cellStyle name="Navadno 119 2 2 2 3" xfId="5080" xr:uid="{14119C34-2F8A-4993-ACE8-758E2448529F}"/>
    <cellStyle name="Navadno 119 2 2 2 3 2" xfId="7129" xr:uid="{408F611B-F3E4-4D6B-A74E-8DB1334DD628}"/>
    <cellStyle name="Navadno 119 2 2 2 4" xfId="7127" xr:uid="{D62509E8-3171-4474-BCE9-D1FE06555EB4}"/>
    <cellStyle name="Navadno 119 2 2 3" xfId="5081" xr:uid="{6EFA6155-6514-44F6-B327-A068036D6640}"/>
    <cellStyle name="Navadno 119 2 2 3 2" xfId="7130" xr:uid="{30BFADBD-978F-4FB7-92D6-78885513E467}"/>
    <cellStyle name="Navadno 119 2 2 4" xfId="5082" xr:uid="{A1E0271E-D300-4038-BA3D-80FEDC5EDED4}"/>
    <cellStyle name="Navadno 119 2 2 4 2" xfId="7131" xr:uid="{B0091748-DF03-4AFD-BB87-356211FE55D0}"/>
    <cellStyle name="Navadno 119 2 2 5" xfId="7126" xr:uid="{E88B94E8-49D4-47B1-9D42-AAC987B4563C}"/>
    <cellStyle name="Navadno 119 2 3" xfId="5083" xr:uid="{3FE58ED7-38C4-4CD8-960B-AC0FB34B44E9}"/>
    <cellStyle name="Navadno 119 2 3 2" xfId="5084" xr:uid="{6773199D-5555-49C1-813F-1C9F4174CABF}"/>
    <cellStyle name="Navadno 119 2 3 2 2" xfId="7133" xr:uid="{347963E6-EEEE-4839-BE5F-77129E18639E}"/>
    <cellStyle name="Navadno 119 2 3 3" xfId="5085" xr:uid="{FA10C3C3-8357-454B-8D9C-E1909C2A8218}"/>
    <cellStyle name="Navadno 119 2 3 3 2" xfId="7134" xr:uid="{2E161681-F7BB-44CC-8A88-52B1DDDC261F}"/>
    <cellStyle name="Navadno 119 2 3 4" xfId="7132" xr:uid="{869D658A-9FE3-4876-A0F9-B4AEF9BF74E8}"/>
    <cellStyle name="Navadno 119 2 4" xfId="5086" xr:uid="{1E8E617F-2B9A-4118-9D30-E910CAA621F1}"/>
    <cellStyle name="Navadno 119 2 4 2" xfId="5087" xr:uid="{6BEB6C89-D0B9-4D45-8CA4-F10B25156DD5}"/>
    <cellStyle name="Navadno 119 2 4 2 2" xfId="7136" xr:uid="{96DCD3F0-76FD-4D40-B7C4-58958712E15F}"/>
    <cellStyle name="Navadno 119 2 4 3" xfId="5088" xr:uid="{526EC014-091B-462C-A1E7-A9CD20EDD2C9}"/>
    <cellStyle name="Navadno 119 2 4 3 2" xfId="7137" xr:uid="{0B0A0119-B76C-49F9-835B-214323022CFD}"/>
    <cellStyle name="Navadno 119 2 4 4" xfId="7135" xr:uid="{7ECB82AE-8890-4FFF-8FBE-690FD463DF02}"/>
    <cellStyle name="Navadno 119 2 5" xfId="5089" xr:uid="{89C736BD-D9F5-47CA-AA57-1032E23B1E1A}"/>
    <cellStyle name="Navadno 119 2 5 2" xfId="7138" xr:uid="{606879B3-4F03-4D6E-B4FE-D94100EA2E51}"/>
    <cellStyle name="Navadno 119 2 6" xfId="5090" xr:uid="{6DA89B63-7812-4321-BCC6-331086D84433}"/>
    <cellStyle name="Navadno 119 2 6 2" xfId="7139" xr:uid="{C8885788-44A6-4043-90B7-2127985E02BF}"/>
    <cellStyle name="Navadno 119 2 7" xfId="5091" xr:uid="{6E49657F-16CA-45EC-B146-4F4521F05159}"/>
    <cellStyle name="Navadno 119 2 7 2" xfId="7140" xr:uid="{644F20FD-EDCC-4F78-A749-6AA0E791AEBC}"/>
    <cellStyle name="Navadno 119 2 8" xfId="7125" xr:uid="{7E17B782-B95B-429B-85C0-DAE473C3B64A}"/>
    <cellStyle name="Navadno 119 3" xfId="5092" xr:uid="{CDA6A012-37D0-4DBC-8DE1-15D92B1A8C24}"/>
    <cellStyle name="Navadno 119 3 2" xfId="5093" xr:uid="{0655D872-9FB6-435F-8A09-9F9E1897B98B}"/>
    <cellStyle name="Navadno 119 3 2 2" xfId="5094" xr:uid="{F91946FE-FED5-4170-AB40-6146DF19A337}"/>
    <cellStyle name="Navadno 119 3 2 2 2" xfId="7143" xr:uid="{273BF886-4058-429C-AA24-9BEC9935D0E9}"/>
    <cellStyle name="Navadno 119 3 2 3" xfId="5095" xr:uid="{0C70B3BE-8F94-4510-A5F6-0EE8A47B5ECC}"/>
    <cellStyle name="Navadno 119 3 2 3 2" xfId="7144" xr:uid="{292E7BF5-3F43-4772-9B5C-A86A6C2D4D60}"/>
    <cellStyle name="Navadno 119 3 2 4" xfId="7142" xr:uid="{BFE00802-4B47-4BCB-B970-20DC890FEB5A}"/>
    <cellStyle name="Navadno 119 3 3" xfId="5096" xr:uid="{095BAC1F-A524-4AC6-908F-507DFDE2DA9E}"/>
    <cellStyle name="Navadno 119 3 3 2" xfId="7145" xr:uid="{6DED604A-A683-40B4-9B5D-204E4AED9038}"/>
    <cellStyle name="Navadno 119 3 4" xfId="5097" xr:uid="{02ED2860-7861-4289-A2FE-F82C07336899}"/>
    <cellStyle name="Navadno 119 3 4 2" xfId="7146" xr:uid="{5C083FFC-DF26-4E85-8C3E-046B18D98B67}"/>
    <cellStyle name="Navadno 119 3 5" xfId="7141" xr:uid="{864EAA20-1F5A-494C-90F6-108D30775F11}"/>
    <cellStyle name="Navadno 119 4" xfId="5098" xr:uid="{26F0D915-D7FE-4A09-A4E8-A2DA3149EE32}"/>
    <cellStyle name="Navadno 119 4 2" xfId="5099" xr:uid="{CB55C3A4-4F2B-4D95-8738-94CB2A1F0F2F}"/>
    <cellStyle name="Navadno 119 4 2 2" xfId="7148" xr:uid="{069119AE-D4D9-49B8-AF6D-065A7E7034E5}"/>
    <cellStyle name="Navadno 119 4 3" xfId="5100" xr:uid="{358C5317-AAB8-4A32-8B26-9B9E51EC3AF8}"/>
    <cellStyle name="Navadno 119 4 3 2" xfId="7149" xr:uid="{FFCB0995-F3F7-4380-A677-C2A5DA5E344E}"/>
    <cellStyle name="Navadno 119 4 4" xfId="7147" xr:uid="{A9D6F255-291E-4532-B0ED-96DA434DD976}"/>
    <cellStyle name="Navadno 119 5" xfId="5101" xr:uid="{4D85A2C0-EC09-48AF-8CD5-8CB17A1A8A3F}"/>
    <cellStyle name="Navadno 119 5 2" xfId="5102" xr:uid="{D575C07F-4E55-4DE7-B3F1-DE01A977EFD2}"/>
    <cellStyle name="Navadno 119 5 2 2" xfId="7151" xr:uid="{30B2584F-144E-4A45-B7BE-5E4CA99328E8}"/>
    <cellStyle name="Navadno 119 5 3" xfId="5103" xr:uid="{F5D79A2F-67E5-480A-BE20-4E787D996A4B}"/>
    <cellStyle name="Navadno 119 5 3 2" xfId="7152" xr:uid="{411DCEF8-3C0E-4A55-BE30-F702DA4A42BA}"/>
    <cellStyle name="Navadno 119 5 4" xfId="7150" xr:uid="{DF83D66E-DC68-41B5-B43F-E3655EAA888E}"/>
    <cellStyle name="Navadno 119 6" xfId="5104" xr:uid="{FB028117-CA8D-4D1F-95D4-F870C1CFE1FB}"/>
    <cellStyle name="Navadno 119 6 2" xfId="7153" xr:uid="{DB230B37-E30B-481A-ACFC-098AFC7366AC}"/>
    <cellStyle name="Navadno 119 7" xfId="5105" xr:uid="{0C346CEB-1329-4F9A-BA5F-E3776C5CF886}"/>
    <cellStyle name="Navadno 119 7 2" xfId="7154" xr:uid="{AAAC5E2D-470F-4B57-A86D-40CF4D3C0CB0}"/>
    <cellStyle name="Navadno 119 8" xfId="5106" xr:uid="{2586A3E4-BF1E-4731-8043-7E2C3BD4F1F5}"/>
    <cellStyle name="Navadno 119 8 2" xfId="7155" xr:uid="{8EE25C3B-4997-419B-866C-65C07B6CB719}"/>
    <cellStyle name="Navadno 119 9" xfId="7124" xr:uid="{967DED75-09B9-47BF-919E-1C506BF28034}"/>
    <cellStyle name="Navadno 12" xfId="40" xr:uid="{29FB7C53-EBCB-494F-9094-91BC16C002EC}"/>
    <cellStyle name="Navadno 12 2" xfId="772" xr:uid="{B7E174C5-68DE-4F5F-A95D-F76EDE2FF360}"/>
    <cellStyle name="Navadno 12 2 10" xfId="773" xr:uid="{700F52B5-930B-456F-B7EF-983ED6AEC2AE}"/>
    <cellStyle name="Navadno 12 2 11" xfId="774" xr:uid="{4F1AC6B6-A5C7-453B-A5A7-0C919E679AE9}"/>
    <cellStyle name="Navadno 12 2 12" xfId="775" xr:uid="{99BD76A1-F17A-4BC5-A9B0-A87C8D400624}"/>
    <cellStyle name="Navadno 12 2 13" xfId="776" xr:uid="{CCD59AEA-661B-4631-B360-246267C7ED14}"/>
    <cellStyle name="Navadno 12 2 14" xfId="777" xr:uid="{A67AD6E9-AAF2-4CDA-9A94-9C4137272B01}"/>
    <cellStyle name="Navadno 12 2 15" xfId="778" xr:uid="{84674D7A-3690-4EA9-B859-72D656A40FC9}"/>
    <cellStyle name="Navadno 12 2 16" xfId="779" xr:uid="{1D7B372A-F544-4176-B176-C79FCA4B4572}"/>
    <cellStyle name="Navadno 12 2 17" xfId="780" xr:uid="{3A892A28-D61C-4735-AA08-C48498EE3F1C}"/>
    <cellStyle name="Navadno 12 2 18" xfId="781" xr:uid="{60669DA2-48AB-498E-89CD-51E997660A60}"/>
    <cellStyle name="Navadno 12 2 19" xfId="782" xr:uid="{18CA4D41-1725-4395-B4BC-C8257D1187E8}"/>
    <cellStyle name="Navadno 12 2 2" xfId="783" xr:uid="{E77A06E9-CB3A-43C8-B605-DA08819A551B}"/>
    <cellStyle name="Navadno 12 2 20" xfId="784" xr:uid="{2CB6C3FE-AF56-4BF4-9875-5AAEFD5795B8}"/>
    <cellStyle name="Navadno 12 2 21" xfId="785" xr:uid="{3165580F-6A2A-4A18-B2CE-658211B4DB48}"/>
    <cellStyle name="Navadno 12 2 22" xfId="786" xr:uid="{4317FF13-D555-4AE7-8598-FC633558C109}"/>
    <cellStyle name="Navadno 12 2 23" xfId="787" xr:uid="{3BFDC91B-3F25-4235-8F1D-790A5892D5F3}"/>
    <cellStyle name="Navadno 12 2 3" xfId="788" xr:uid="{9A62991E-FA14-48C8-AC10-315622C1F92B}"/>
    <cellStyle name="Navadno 12 2 4" xfId="789" xr:uid="{474D735C-84BE-4646-A0EC-C1C8A2AE9228}"/>
    <cellStyle name="Navadno 12 2 5" xfId="790" xr:uid="{2FCC0517-B8F3-4CFD-AAD4-152F60769DC4}"/>
    <cellStyle name="Navadno 12 2 6" xfId="791" xr:uid="{48B24313-01E9-401A-9B02-1F009D05AF17}"/>
    <cellStyle name="Navadno 12 2 7" xfId="792" xr:uid="{DD3F3A56-11FB-4EE9-AA8E-30FBA0810B82}"/>
    <cellStyle name="Navadno 12 2 8" xfId="793" xr:uid="{625B6EAA-72C6-4E30-9934-FB88EBF33222}"/>
    <cellStyle name="Navadno 12 2 9" xfId="794" xr:uid="{0A175BF5-F033-4891-B3FD-6E4F5B629013}"/>
    <cellStyle name="Navadno 12 3" xfId="795" xr:uid="{A29B21F1-4805-4800-8A7B-5FABAA6C1590}"/>
    <cellStyle name="Navadno 12 3 2" xfId="796" xr:uid="{4D887EAB-C8E8-44D5-B7E3-39978D6A0269}"/>
    <cellStyle name="Navadno 12 3 2 2" xfId="5109" xr:uid="{6676E39E-3DA5-4E2C-B624-7F12E10C2D3A}"/>
    <cellStyle name="Navadno 12 3 3" xfId="797" xr:uid="{5E3B3BDB-3CB0-4FF4-8A5D-A53AE4CB1981}"/>
    <cellStyle name="Navadno 12 3 3 2" xfId="5110" xr:uid="{ECB5CADF-D41F-4CC4-A325-5D5E71FF0527}"/>
    <cellStyle name="Navadno 12 3 4" xfId="798" xr:uid="{2DCB7C27-D41B-46FC-90DE-A6E3C0D32ACA}"/>
    <cellStyle name="Navadno 12 3 5" xfId="799" xr:uid="{C952339F-8B50-4190-BC4E-499E4DB5543F}"/>
    <cellStyle name="Navadno 12 3 6" xfId="800" xr:uid="{0AC76108-FE2F-40FF-A555-EF4B9B29AF78}"/>
    <cellStyle name="Navadno 12 3 7" xfId="801" xr:uid="{AE047DFF-8E6B-4C42-8871-107ED2436360}"/>
    <cellStyle name="Navadno 12 3 8" xfId="802" xr:uid="{BC2BEB3F-5D8C-48EA-95DD-C96429E081B1}"/>
    <cellStyle name="Navadno 12 3 9" xfId="5108" xr:uid="{532E588D-14A1-445E-8529-F21CA1EE985A}"/>
    <cellStyle name="Navadno 12 4" xfId="803" xr:uid="{27990C61-26A7-4FEC-8999-320CD1C3AEF5}"/>
    <cellStyle name="Navadno 12 4 2" xfId="804" xr:uid="{7197D9E8-FCDA-4AE0-9C40-A0134CFF50A9}"/>
    <cellStyle name="Navadno 12 4 3" xfId="805" xr:uid="{56487AC6-F65C-4341-967A-69C011FD9E1F}"/>
    <cellStyle name="Navadno 12 4 4" xfId="806" xr:uid="{969D3DA2-3988-4485-9C4E-50554B16DA0D}"/>
    <cellStyle name="Navadno 12 4 5" xfId="807" xr:uid="{F012EBB6-E8BC-4CB6-A683-3F45B3FC4CF7}"/>
    <cellStyle name="Navadno 12 4 6" xfId="808" xr:uid="{6D70D748-9008-4F49-87C9-753933E45B10}"/>
    <cellStyle name="Navadno 12 4 7" xfId="5111" xr:uid="{06CAF994-848A-40BC-931F-09673AC9BF7C}"/>
    <cellStyle name="Navadno 12 5" xfId="809" xr:uid="{841027EE-B5CB-4469-ACAD-A1F713F5B328}"/>
    <cellStyle name="Navadno 12 5 2" xfId="810" xr:uid="{E9B73D92-C8A1-4964-94D0-1ECABD4E77D8}"/>
    <cellStyle name="Navadno 12 5 3" xfId="811" xr:uid="{AC6896E1-6051-436E-93FD-7DFC31E937E6}"/>
    <cellStyle name="Navadno 12 5 4" xfId="812" xr:uid="{C5B843FD-388A-4621-8325-CB81FBDC30E8}"/>
    <cellStyle name="Navadno 12 5 5" xfId="813" xr:uid="{646F4120-3657-443B-86D5-886081002CC5}"/>
    <cellStyle name="Navadno 12 5 6" xfId="814" xr:uid="{56E23667-8436-439A-9A9D-166AA415296D}"/>
    <cellStyle name="Navadno 12 5 7" xfId="5107" xr:uid="{2E15975E-0B9F-49D2-AD61-C3CD42BA276C}"/>
    <cellStyle name="Navadno 12 6" xfId="815" xr:uid="{8FA53CC6-78F0-49C5-A9C5-39A93C6A67D2}"/>
    <cellStyle name="Navadno 12 6 2" xfId="816" xr:uid="{6DE5C5DB-BB4A-496E-947E-CEFB28F912E1}"/>
    <cellStyle name="Navadno 12 6 3" xfId="817" xr:uid="{E97B1544-A2D5-42B6-A689-0BC62D5AB413}"/>
    <cellStyle name="Navadno 12 6 4" xfId="818" xr:uid="{FFE92CC6-35F8-498A-8257-A5A816BE7341}"/>
    <cellStyle name="Navadno 12 6 5" xfId="819" xr:uid="{02C1B7A8-6696-4616-9C74-898B10685B60}"/>
    <cellStyle name="Navadno 12 6 6" xfId="820" xr:uid="{4366E780-CF26-438E-B0F7-D66D5BFA463A}"/>
    <cellStyle name="Navadno 12 7" xfId="821" xr:uid="{735194A7-D490-4617-A667-595E7504E76C}"/>
    <cellStyle name="Navadno 12 8" xfId="771" xr:uid="{47CBDEB2-4568-4561-BD6E-77A5E5F8A1A3}"/>
    <cellStyle name="Navadno 12 9" xfId="8004" xr:uid="{00376FF3-9AF3-4DC6-A645-D41743DC9E42}"/>
    <cellStyle name="Navadno 13" xfId="822" xr:uid="{42A4F3A8-CAE5-470D-A150-2D91AB2287DD}"/>
    <cellStyle name="Navadno 13 2" xfId="823" xr:uid="{EE05995C-6E96-42CC-881D-813E07DA293C}"/>
    <cellStyle name="Navadno 13 2 10" xfId="824" xr:uid="{B797187A-22C4-46D1-B4F2-CB47257FF63B}"/>
    <cellStyle name="Navadno 13 2 11" xfId="825" xr:uid="{F47491E2-B498-4F98-B948-DEA03306E21D}"/>
    <cellStyle name="Navadno 13 2 12" xfId="826" xr:uid="{043E98D8-AF46-4C74-83D5-161FF1068CBB}"/>
    <cellStyle name="Navadno 13 2 13" xfId="827" xr:uid="{93D6136B-10A4-4FBD-898D-F6CA33CC98EA}"/>
    <cellStyle name="Navadno 13 2 14" xfId="828" xr:uid="{29B1246D-B56F-42BE-9E03-BD331057E05D}"/>
    <cellStyle name="Navadno 13 2 15" xfId="829" xr:uid="{444EBCDF-2079-43A4-A6A9-3D830EE2B322}"/>
    <cellStyle name="Navadno 13 2 16" xfId="830" xr:uid="{E9BFC840-147C-436B-B05F-51075F81B2EB}"/>
    <cellStyle name="Navadno 13 2 17" xfId="831" xr:uid="{D6870EB2-D177-421B-86A3-235D715D5B79}"/>
    <cellStyle name="Navadno 13 2 18" xfId="832" xr:uid="{B57FC1A2-AA79-4EC5-A9B3-A718FE4C719D}"/>
    <cellStyle name="Navadno 13 2 19" xfId="833" xr:uid="{6CF902E1-118D-438F-99FB-F3442C93E251}"/>
    <cellStyle name="Navadno 13 2 2" xfId="834" xr:uid="{EC6A4312-14D9-4E92-B920-6EF058142AA2}"/>
    <cellStyle name="Navadno 13 2 20" xfId="835" xr:uid="{D86A13D4-AB46-4B19-AD52-0130FEA291A0}"/>
    <cellStyle name="Navadno 13 2 21" xfId="836" xr:uid="{B9E01F47-8AE7-4BCB-A7CC-BAC00C9EF6AD}"/>
    <cellStyle name="Navadno 13 2 22" xfId="837" xr:uid="{A2C21E8D-B4E6-46FF-89B2-6BE7AB168C8B}"/>
    <cellStyle name="Navadno 13 2 23" xfId="838" xr:uid="{A540D2AA-0450-4A56-A902-96058AA5EDA8}"/>
    <cellStyle name="Navadno 13 2 24" xfId="5112" xr:uid="{E1ABB5E7-9C1F-49B4-8A2A-D8D28130624A}"/>
    <cellStyle name="Navadno 13 2 3" xfId="839" xr:uid="{A46757D4-99ED-4D8B-A05B-F64105A8BB08}"/>
    <cellStyle name="Navadno 13 2 4" xfId="840" xr:uid="{A96B945F-471D-4A09-99BD-82F6CCB4CF7E}"/>
    <cellStyle name="Navadno 13 2 5" xfId="841" xr:uid="{6860C967-3244-498E-AC10-5CBBA740BA3F}"/>
    <cellStyle name="Navadno 13 2 6" xfId="842" xr:uid="{1DB1CF48-26FD-4F45-AEA8-68436C91C558}"/>
    <cellStyle name="Navadno 13 2 7" xfId="843" xr:uid="{DC10704F-2DF3-44E7-A039-D809D375DF20}"/>
    <cellStyle name="Navadno 13 2 8" xfId="844" xr:uid="{B58F8A5E-7813-4627-A059-EDF1A0E44812}"/>
    <cellStyle name="Navadno 13 2 9" xfId="845" xr:uid="{E96B2C0D-6AFF-466C-A58D-75A1DED88BED}"/>
    <cellStyle name="Navadno 13 3" xfId="846" xr:uid="{4A9CAF2E-405A-428D-827C-45DA490BAF0A}"/>
    <cellStyle name="Navadno 13 3 2" xfId="847" xr:uid="{848A25EF-BB8C-47AF-B2B4-736D3EB99687}"/>
    <cellStyle name="Navadno 13 3 3" xfId="848" xr:uid="{22B638CA-DDC4-4783-85A6-589D38567FC2}"/>
    <cellStyle name="Navadno 13 3 4" xfId="849" xr:uid="{9B838FC5-FF43-41B6-BE7B-3AEE87EABAEF}"/>
    <cellStyle name="Navadno 13 3 5" xfId="850" xr:uid="{82DCD2D9-CD65-49F2-BFC1-986F91518D99}"/>
    <cellStyle name="Navadno 13 3 6" xfId="851" xr:uid="{4C038ABF-E5AC-4CAE-B9C9-9C33ECFD17C1}"/>
    <cellStyle name="Navadno 13 3 7" xfId="852" xr:uid="{92DD9815-E428-4FE8-AA7E-754089008E04}"/>
    <cellStyle name="Navadno 13 3 8" xfId="853" xr:uid="{747F50DC-8CA4-47AB-BFCC-28E6AA51F5BD}"/>
    <cellStyle name="Navadno 13 4" xfId="854" xr:uid="{F51EA98B-9416-4EA8-A2EF-54A8577024FC}"/>
    <cellStyle name="Navadno 13 4 2" xfId="855" xr:uid="{EE3A2CFA-6A2E-4554-BE3C-9B9C19EC4820}"/>
    <cellStyle name="Navadno 13 4 3" xfId="856" xr:uid="{CF69A353-FCA8-4D2E-8D35-101417D85D70}"/>
    <cellStyle name="Navadno 13 4 4" xfId="857" xr:uid="{332194F2-9DE8-4517-8A89-FF462E1153ED}"/>
    <cellStyle name="Navadno 13 4 5" xfId="858" xr:uid="{04F7FA8C-0B49-4ACE-885F-D7AE54678094}"/>
    <cellStyle name="Navadno 13 4 6" xfId="859" xr:uid="{1C8C070A-4EE9-4D27-BFB0-E3AFF907EB05}"/>
    <cellStyle name="Navadno 13 5" xfId="860" xr:uid="{D8B07596-43BF-4DCD-8431-B606550134E1}"/>
    <cellStyle name="Navadno 13 5 2" xfId="861" xr:uid="{917BADA0-D96B-40D4-89CB-CDA2D794FCDC}"/>
    <cellStyle name="Navadno 13 5 3" xfId="862" xr:uid="{6D03970A-7D20-48EA-B509-7C03161E8901}"/>
    <cellStyle name="Navadno 13 5 4" xfId="863" xr:uid="{FFF206C5-1CF1-4E45-9FC4-6F0B969081AE}"/>
    <cellStyle name="Navadno 13 5 5" xfId="864" xr:uid="{7629BCFA-24FB-4D2A-A282-52D5E8830D40}"/>
    <cellStyle name="Navadno 13 5 6" xfId="865" xr:uid="{732BFFBB-88F3-4B2A-935F-FC6FBB88EBF9}"/>
    <cellStyle name="Navadno 13 6" xfId="866" xr:uid="{8DD48AA4-1105-4B3B-8CC0-84B258B561DC}"/>
    <cellStyle name="Navadno 13 6 2" xfId="867" xr:uid="{E49C7624-DD34-4A6C-A845-848423C22683}"/>
    <cellStyle name="Navadno 13 6 3" xfId="868" xr:uid="{CF41E389-293B-4314-A9B3-DCDC02B7A5EC}"/>
    <cellStyle name="Navadno 13 6 4" xfId="869" xr:uid="{33861DC4-792D-4843-B32F-84EE8AFF97DF}"/>
    <cellStyle name="Navadno 13 6 5" xfId="870" xr:uid="{96D486B3-BA72-40AC-A66C-CA904C75B71D}"/>
    <cellStyle name="Navadno 13 6 6" xfId="871" xr:uid="{BBF98E4B-A79B-4A81-B672-EEEFCC0E1D63}"/>
    <cellStyle name="Navadno 13 7" xfId="872" xr:uid="{92E42837-102C-4A07-9A4A-2E90B553CAB9}"/>
    <cellStyle name="Navadno 13 8" xfId="873" xr:uid="{57A5B3DA-1134-4F05-AB41-B5377B2FBA2D}"/>
    <cellStyle name="Navadno 13 9" xfId="874" xr:uid="{5078AB3B-554D-401D-BA94-87F2AB73D176}"/>
    <cellStyle name="Navadno 135" xfId="5113" xr:uid="{11C5DF76-C290-4B5E-AEFA-19A5C6CE692B}"/>
    <cellStyle name="Navadno 135 2" xfId="5114" xr:uid="{BF8CC6B9-F3A0-4643-A46D-4CA776610401}"/>
    <cellStyle name="Navadno 135 2 2" xfId="5115" xr:uid="{BA36C113-2D07-4BCE-BA9F-A7EDBD472DDD}"/>
    <cellStyle name="Navadno 135 2 2 2" xfId="5116" xr:uid="{323FA465-09C7-4AFB-AA49-73D4E816470E}"/>
    <cellStyle name="Navadno 135 2 2 2 2" xfId="5117" xr:uid="{3956BB4E-2EDB-40FC-A3D3-A0CD51A29B0D}"/>
    <cellStyle name="Navadno 135 2 2 2 2 2" xfId="7160" xr:uid="{07B0C311-B85D-4BE0-BB1F-4C01201B5D56}"/>
    <cellStyle name="Navadno 135 2 2 2 3" xfId="5118" xr:uid="{13EB0767-0BA3-4943-BCD4-8F87A43F84DD}"/>
    <cellStyle name="Navadno 135 2 2 2 3 2" xfId="7161" xr:uid="{63639244-4B8F-4A24-9308-AB1D5CD462EF}"/>
    <cellStyle name="Navadno 135 2 2 2 4" xfId="7159" xr:uid="{2EE057A3-97F3-4CFB-9E7B-8180EE6F319E}"/>
    <cellStyle name="Navadno 135 2 2 3" xfId="5119" xr:uid="{C69ABBE7-C744-40DD-9E3A-C704314D4907}"/>
    <cellStyle name="Navadno 135 2 2 3 2" xfId="7162" xr:uid="{4EB2988A-BC5D-4B37-A6DB-17F274BA308D}"/>
    <cellStyle name="Navadno 135 2 2 4" xfId="5120" xr:uid="{684A8221-4334-461A-B926-61B24ACD7343}"/>
    <cellStyle name="Navadno 135 2 2 4 2" xfId="7163" xr:uid="{F93D5D0B-EC28-427F-87D7-788C828AFEE4}"/>
    <cellStyle name="Navadno 135 2 2 5" xfId="7158" xr:uid="{DAB07486-5AA7-4511-AAFA-2CB77EC76429}"/>
    <cellStyle name="Navadno 135 2 3" xfId="5121" xr:uid="{F41897B8-18B6-4990-A325-E069189F360D}"/>
    <cellStyle name="Navadno 135 2 3 2" xfId="5122" xr:uid="{FE9D4866-9495-480C-9C73-E397BD4966C5}"/>
    <cellStyle name="Navadno 135 2 3 2 2" xfId="7165" xr:uid="{2165FD08-5D12-48FB-BD5C-4C85C246D579}"/>
    <cellStyle name="Navadno 135 2 3 3" xfId="5123" xr:uid="{69A090E2-1144-40DF-9090-D554F91A15C4}"/>
    <cellStyle name="Navadno 135 2 3 3 2" xfId="7166" xr:uid="{457328F3-F1DE-4C13-ABF6-9EEB85841D2F}"/>
    <cellStyle name="Navadno 135 2 3 4" xfId="7164" xr:uid="{2C950B55-BE23-443B-92E7-AA1E837784FB}"/>
    <cellStyle name="Navadno 135 2 4" xfId="5124" xr:uid="{E27CB248-A5CB-4617-9765-3FBCA40C3057}"/>
    <cellStyle name="Navadno 135 2 4 2" xfId="5125" xr:uid="{1906B241-8C09-49E4-B246-43DF6689D882}"/>
    <cellStyle name="Navadno 135 2 4 2 2" xfId="7168" xr:uid="{89E1D8EA-8617-49BF-B70C-2AABEE665642}"/>
    <cellStyle name="Navadno 135 2 4 3" xfId="5126" xr:uid="{104341F1-07EC-4371-948D-82DE1114794A}"/>
    <cellStyle name="Navadno 135 2 4 3 2" xfId="7169" xr:uid="{12C0618C-9FA5-4825-9819-9C9B587B88B2}"/>
    <cellStyle name="Navadno 135 2 4 4" xfId="7167" xr:uid="{91C4893D-6ECB-4C9A-A84C-B15548A03F77}"/>
    <cellStyle name="Navadno 135 2 5" xfId="5127" xr:uid="{11E05386-9A81-46B5-9B67-B7B72C65685F}"/>
    <cellStyle name="Navadno 135 2 5 2" xfId="7170" xr:uid="{344E1A0F-E209-4935-A8B0-31E3F0B1C61C}"/>
    <cellStyle name="Navadno 135 2 6" xfId="5128" xr:uid="{601D553D-922B-4FF3-BB88-B7CC1FB32D97}"/>
    <cellStyle name="Navadno 135 2 6 2" xfId="7171" xr:uid="{C66F2FAB-8792-45DD-9917-06BF71D96CF1}"/>
    <cellStyle name="Navadno 135 2 7" xfId="5129" xr:uid="{F4264CF6-BD86-418D-A91C-45E6A6748466}"/>
    <cellStyle name="Navadno 135 2 7 2" xfId="7172" xr:uid="{E8781C29-AD05-4F86-B442-F3C3DFA56D4F}"/>
    <cellStyle name="Navadno 135 2 8" xfId="7157" xr:uid="{9CD4CBA2-C5DA-4330-B3F4-F7BAB334B8BC}"/>
    <cellStyle name="Navadno 135 3" xfId="5130" xr:uid="{22138871-5598-4E3A-862E-D1A67F267350}"/>
    <cellStyle name="Navadno 135 3 2" xfId="5131" xr:uid="{992B720F-92F2-4B64-9479-E60021E7228C}"/>
    <cellStyle name="Navadno 135 3 2 2" xfId="5132" xr:uid="{0CA1C585-E520-4C5D-9A2E-CEB3D282D3ED}"/>
    <cellStyle name="Navadno 135 3 2 2 2" xfId="7175" xr:uid="{51897AF0-DAA7-45CB-8087-56D0BEFFD3C0}"/>
    <cellStyle name="Navadno 135 3 2 3" xfId="5133" xr:uid="{4F76759D-00E0-4F5C-B804-3E2CE1007768}"/>
    <cellStyle name="Navadno 135 3 2 3 2" xfId="7176" xr:uid="{61DF5697-2A66-448C-BBCE-31DCC9A97D73}"/>
    <cellStyle name="Navadno 135 3 2 4" xfId="7174" xr:uid="{1E76CA85-6E73-4A67-815C-6A912F1218E9}"/>
    <cellStyle name="Navadno 135 3 3" xfId="5134" xr:uid="{6A8C9251-5E2C-4231-9F5B-CFC27CD5E140}"/>
    <cellStyle name="Navadno 135 3 3 2" xfId="7177" xr:uid="{52A58E72-3A75-4729-8404-10F418CAD4B0}"/>
    <cellStyle name="Navadno 135 3 4" xfId="5135" xr:uid="{63596DE5-AFA9-4F3D-9BF7-13E1FB681D6B}"/>
    <cellStyle name="Navadno 135 3 4 2" xfId="7178" xr:uid="{76F8D9D1-7C28-4972-AEDC-0896BB953C10}"/>
    <cellStyle name="Navadno 135 3 5" xfId="7173" xr:uid="{C1DB69C8-CB13-40EF-947F-82BE68F2B687}"/>
    <cellStyle name="Navadno 135 4" xfId="5136" xr:uid="{670DF98D-03AC-4788-BBE9-4DA65FFDB528}"/>
    <cellStyle name="Navadno 135 4 2" xfId="5137" xr:uid="{F9A3D85C-9A93-4AC7-9E62-FD8E839C1C22}"/>
    <cellStyle name="Navadno 135 4 2 2" xfId="7180" xr:uid="{6DDA0D29-3499-4816-B612-6A61722F83FD}"/>
    <cellStyle name="Navadno 135 4 3" xfId="5138" xr:uid="{3AF236AD-BF3A-442F-9CF7-E5CBB4FD5F73}"/>
    <cellStyle name="Navadno 135 4 3 2" xfId="7181" xr:uid="{4D5C019B-2B09-4834-BE44-0BA338F79CDB}"/>
    <cellStyle name="Navadno 135 4 4" xfId="7179" xr:uid="{E81C93A4-6CBA-4623-A9C7-CA5AB500C0B5}"/>
    <cellStyle name="Navadno 135 5" xfId="5139" xr:uid="{CECB0F4C-4B62-4078-AE39-C0C33D7DE0C8}"/>
    <cellStyle name="Navadno 135 5 2" xfId="5140" xr:uid="{3A9DB77C-5EBB-4A9E-B276-471C5CFCE806}"/>
    <cellStyle name="Navadno 135 5 2 2" xfId="7183" xr:uid="{F5E5007A-ADC8-4D27-BEC8-1C7D8E5E580B}"/>
    <cellStyle name="Navadno 135 5 3" xfId="5141" xr:uid="{777CF1B1-5F67-4ADE-8625-2C55DD5B81C4}"/>
    <cellStyle name="Navadno 135 5 3 2" xfId="7184" xr:uid="{2FC80C83-3AA4-445F-A42E-775CFBBB0706}"/>
    <cellStyle name="Navadno 135 5 4" xfId="7182" xr:uid="{3AB7EEFE-3F81-48A5-94FD-D8E3871FD3F0}"/>
    <cellStyle name="Navadno 135 6" xfId="5142" xr:uid="{E5B9DE66-08DA-4214-8340-9A0C9212BB3E}"/>
    <cellStyle name="Navadno 135 6 2" xfId="7185" xr:uid="{A59C9FEE-C538-470F-8A46-4B14A2458CA0}"/>
    <cellStyle name="Navadno 135 7" xfId="5143" xr:uid="{F3E5F620-E83A-488A-A64A-FB851EB67B5B}"/>
    <cellStyle name="Navadno 135 7 2" xfId="7186" xr:uid="{A9599217-6DF6-4293-9F48-7B16BBB1E267}"/>
    <cellStyle name="Navadno 135 8" xfId="5144" xr:uid="{7D5410AB-A3CA-4918-95A8-9A3629D1A3B3}"/>
    <cellStyle name="Navadno 135 8 2" xfId="7187" xr:uid="{CA8C3D9E-02D2-4439-9917-55533E554DF5}"/>
    <cellStyle name="Navadno 135 9" xfId="7156" xr:uid="{758DD684-4438-4B27-82BF-65B2A0715521}"/>
    <cellStyle name="Navadno 14" xfId="875" xr:uid="{EC9CB5A8-A527-47B9-9B8B-40D6EA5774DE}"/>
    <cellStyle name="Navadno 14 2" xfId="876" xr:uid="{217680A6-EEEF-4AD9-8159-CA4BC4E28C9C}"/>
    <cellStyle name="Navadno 14 2 10" xfId="877" xr:uid="{78B0A20E-8646-434C-AF3B-D113ACAA8F3C}"/>
    <cellStyle name="Navadno 14 2 11" xfId="878" xr:uid="{E70C32DD-19C2-4183-A00F-7D4DDD9F3522}"/>
    <cellStyle name="Navadno 14 2 12" xfId="879" xr:uid="{68F8363E-1773-4B48-8A02-B68877CD243D}"/>
    <cellStyle name="Navadno 14 2 13" xfId="880" xr:uid="{2AB6D18C-4180-4D9D-BB1E-10D50A45B6E6}"/>
    <cellStyle name="Navadno 14 2 14" xfId="881" xr:uid="{4FA17599-4BB2-4230-9018-1B2C4E6A91CE}"/>
    <cellStyle name="Navadno 14 2 15" xfId="882" xr:uid="{DE77C81E-78E4-4FD3-AB36-23D839A2CECB}"/>
    <cellStyle name="Navadno 14 2 16" xfId="883" xr:uid="{7A381015-49B4-4F79-8C41-5B2A06909029}"/>
    <cellStyle name="Navadno 14 2 17" xfId="884" xr:uid="{0A0063BC-9A52-4B76-B218-3D03486F4F21}"/>
    <cellStyle name="Navadno 14 2 18" xfId="885" xr:uid="{79A337CD-6A92-4BC2-B980-67D35104126F}"/>
    <cellStyle name="Navadno 14 2 19" xfId="886" xr:uid="{639924C5-FFBE-448D-8B0F-25BA20F3AD41}"/>
    <cellStyle name="Navadno 14 2 2" xfId="887" xr:uid="{B82DCB72-2182-481B-A07A-B607FB7760A4}"/>
    <cellStyle name="Navadno 14 2 20" xfId="888" xr:uid="{787C22F7-6256-4E27-ADE9-80B4A8225907}"/>
    <cellStyle name="Navadno 14 2 21" xfId="889" xr:uid="{FCE295CE-F0FE-4B32-B7E1-71AFADD1E89C}"/>
    <cellStyle name="Navadno 14 2 22" xfId="890" xr:uid="{92CF7365-BA78-4604-8048-56BAA022CA14}"/>
    <cellStyle name="Navadno 14 2 23" xfId="891" xr:uid="{76133195-2224-44DD-9057-DD6EE4A45B66}"/>
    <cellStyle name="Navadno 14 2 3" xfId="892" xr:uid="{1018D82A-6386-4406-BB61-94F7E5CB56A2}"/>
    <cellStyle name="Navadno 14 2 4" xfId="893" xr:uid="{5640BC51-CA5E-4596-98C9-218595EA2ADA}"/>
    <cellStyle name="Navadno 14 2 5" xfId="894" xr:uid="{53FDDAC7-3311-4F8F-9ADF-17CEF7F4DAF3}"/>
    <cellStyle name="Navadno 14 2 6" xfId="895" xr:uid="{064ECEAD-0314-453D-830D-F31F813E080C}"/>
    <cellStyle name="Navadno 14 2 7" xfId="896" xr:uid="{A3CB71E8-630F-4B9A-B010-52DAE5386D1C}"/>
    <cellStyle name="Navadno 14 2 8" xfId="897" xr:uid="{D06A44F3-60DF-4FDD-A513-1F8A4B03A16C}"/>
    <cellStyle name="Navadno 14 2 9" xfId="898" xr:uid="{5A3FCDA9-1E64-46E3-B9E8-ED239E945BF7}"/>
    <cellStyle name="Navadno 14 3" xfId="899" xr:uid="{C741EC18-DB37-427A-8556-B568052C4F1C}"/>
    <cellStyle name="Navadno 14 3 2" xfId="900" xr:uid="{6A9AE5B5-DB34-4AC6-91A6-36777F7A70C3}"/>
    <cellStyle name="Navadno 14 3 3" xfId="901" xr:uid="{9843B60C-4942-4DDF-B21C-842F5B477F07}"/>
    <cellStyle name="Navadno 14 3 4" xfId="902" xr:uid="{34B72520-A064-40D2-8914-EE50B03B6A7B}"/>
    <cellStyle name="Navadno 14 3 5" xfId="903" xr:uid="{BEC5D459-B108-41A8-9326-A48D2B6AAE76}"/>
    <cellStyle name="Navadno 14 3 6" xfId="904" xr:uid="{48F8A130-0AC8-46AF-9BE7-7F67D0D35493}"/>
    <cellStyle name="Navadno 14 3 7" xfId="905" xr:uid="{3F5C6959-BC57-4725-B6DA-6E503757E769}"/>
    <cellStyle name="Navadno 14 3 8" xfId="906" xr:uid="{A9619649-370D-4BA9-AA73-A3223D5DBCB9}"/>
    <cellStyle name="Navadno 14 4" xfId="907" xr:uid="{658687EA-5B04-4966-AB7C-A6CFD5899D0C}"/>
    <cellStyle name="Navadno 14 4 2" xfId="908" xr:uid="{99DCB4CF-8FD7-49B6-A2F6-90B0345071C5}"/>
    <cellStyle name="Navadno 14 4 3" xfId="909" xr:uid="{B735887A-EDE7-4168-9F22-704A13643F6F}"/>
    <cellStyle name="Navadno 14 4 4" xfId="910" xr:uid="{98D2EE92-1AB2-41CF-905A-CB9A859A8565}"/>
    <cellStyle name="Navadno 14 4 5" xfId="911" xr:uid="{F8633DBB-7BD2-470D-B5BC-69619F261751}"/>
    <cellStyle name="Navadno 14 4 6" xfId="912" xr:uid="{9DC52F0C-33BF-4CCC-95C2-184BD936342C}"/>
    <cellStyle name="Navadno 14 5" xfId="913" xr:uid="{8BFE2064-CDA5-4FC7-AE45-E47BEB7D83E3}"/>
    <cellStyle name="Navadno 14 5 2" xfId="914" xr:uid="{2FB2E701-4E20-4989-8B4C-1D9770F28829}"/>
    <cellStyle name="Navadno 14 5 3" xfId="915" xr:uid="{CFDE462B-1E63-4295-AB76-2B44EEFED37C}"/>
    <cellStyle name="Navadno 14 5 4" xfId="916" xr:uid="{1C296E35-10C5-40C0-9400-4928DC116AF9}"/>
    <cellStyle name="Navadno 14 5 5" xfId="917" xr:uid="{6883D73C-ABB6-4AF1-92CC-9BD0F5C3CB14}"/>
    <cellStyle name="Navadno 14 5 6" xfId="918" xr:uid="{449C088B-9CD7-4990-A768-2955025337D4}"/>
    <cellStyle name="Navadno 14 6" xfId="919" xr:uid="{276411AA-8F90-4340-BE26-E56AF5D97D28}"/>
    <cellStyle name="Navadno 14 6 2" xfId="920" xr:uid="{90A28415-E999-4A65-98CF-39D4B1213E8C}"/>
    <cellStyle name="Navadno 14 6 3" xfId="921" xr:uid="{F63029FA-3B64-49C3-A084-5D6FC863B179}"/>
    <cellStyle name="Navadno 14 6 4" xfId="922" xr:uid="{8329E625-C466-4AEC-87BD-1C81602464B0}"/>
    <cellStyle name="Navadno 14 6 5" xfId="923" xr:uid="{57ACCA93-A0F7-4F9C-9AC0-0C8D90A42CEF}"/>
    <cellStyle name="Navadno 14 6 6" xfId="924" xr:uid="{E77497EB-F849-4E27-B505-689419BCF449}"/>
    <cellStyle name="Navadno 14 7" xfId="925" xr:uid="{744BD71C-EBB3-4BC3-9516-80E0E87D8E4C}"/>
    <cellStyle name="Navadno 14 8" xfId="926" xr:uid="{377BF107-CFEE-4BC9-B8D2-56224B45723B}"/>
    <cellStyle name="Navadno 14 9" xfId="927" xr:uid="{822A3021-7B14-41F7-AB1C-B931E2F6676E}"/>
    <cellStyle name="Navadno 15" xfId="928" xr:uid="{C756FFB9-B108-44D3-AEBF-5EB8479551FA}"/>
    <cellStyle name="Navadno 15 10" xfId="5145" xr:uid="{80D0F030-4A39-419B-A32D-F83562A66C40}"/>
    <cellStyle name="Navadno 15 2" xfId="929" xr:uid="{869C2160-A85C-49AD-B5CB-C52466E4DF50}"/>
    <cellStyle name="Navadno 15 2 10" xfId="930" xr:uid="{2E0C9033-798A-4109-9036-2857CE527265}"/>
    <cellStyle name="Navadno 15 2 11" xfId="931" xr:uid="{6C3F6688-0272-4E6D-831A-CB53DEDDAF3D}"/>
    <cellStyle name="Navadno 15 2 12" xfId="932" xr:uid="{F9016ED1-F849-4FBC-8D75-7F3EE8D5C885}"/>
    <cellStyle name="Navadno 15 2 13" xfId="933" xr:uid="{6E900A37-32DE-4E17-A502-C74ABAEBDB92}"/>
    <cellStyle name="Navadno 15 2 14" xfId="934" xr:uid="{EEC35468-A6CE-4DB3-9183-477EA36B73B5}"/>
    <cellStyle name="Navadno 15 2 15" xfId="935" xr:uid="{9CF5D835-F081-47E0-86C8-54E141ED21BF}"/>
    <cellStyle name="Navadno 15 2 16" xfId="936" xr:uid="{AABA7F65-6BB6-4491-A19E-AD160CC42F23}"/>
    <cellStyle name="Navadno 15 2 17" xfId="937" xr:uid="{6A8EBE07-9084-4532-98ED-3EAE99EC7A9B}"/>
    <cellStyle name="Navadno 15 2 18" xfId="938" xr:uid="{0A37EB52-0A8B-4A4A-B856-B440EB413A23}"/>
    <cellStyle name="Navadno 15 2 19" xfId="939" xr:uid="{54B88B26-ED65-4CA2-B5FF-CFFFCE8D5DEB}"/>
    <cellStyle name="Navadno 15 2 2" xfId="940" xr:uid="{3FA1EF39-3A79-4410-8FE9-193778CC4311}"/>
    <cellStyle name="Navadno 15 2 20" xfId="941" xr:uid="{BFC31E06-BF7C-4B43-A671-A0E8C353D93E}"/>
    <cellStyle name="Navadno 15 2 21" xfId="942" xr:uid="{5F3962A4-FA44-484F-A27E-A17D41D124AB}"/>
    <cellStyle name="Navadno 15 2 22" xfId="943" xr:uid="{CF2955DD-EB94-4907-8DBC-26B45E749953}"/>
    <cellStyle name="Navadno 15 2 23" xfId="944" xr:uid="{318EA068-94B5-438E-9958-2B31370A7B07}"/>
    <cellStyle name="Navadno 15 2 24" xfId="5146" xr:uid="{55DA5F12-F56B-4973-8D2C-F17A67B3F3BE}"/>
    <cellStyle name="Navadno 15 2 3" xfId="945" xr:uid="{99A1E585-B539-41DF-AE3F-E1D4D67A1F10}"/>
    <cellStyle name="Navadno 15 2 4" xfId="946" xr:uid="{6B0728F9-9FA5-4B01-8F55-771B6EE6429E}"/>
    <cellStyle name="Navadno 15 2 5" xfId="947" xr:uid="{7EDF9235-0417-4BAF-BA9A-D96855F9B6CD}"/>
    <cellStyle name="Navadno 15 2 6" xfId="948" xr:uid="{21A79965-0855-447A-A546-33B0EF8E1430}"/>
    <cellStyle name="Navadno 15 2 7" xfId="949" xr:uid="{53B29664-95B4-411C-A406-14E0C9433CDB}"/>
    <cellStyle name="Navadno 15 2 8" xfId="950" xr:uid="{726BA2F1-5377-4EC9-889E-6A5DD2CAB682}"/>
    <cellStyle name="Navadno 15 2 9" xfId="951" xr:uid="{044F9F6D-5CBB-4DFC-844F-B3158FC585D8}"/>
    <cellStyle name="Navadno 15 3" xfId="952" xr:uid="{AD60F1FC-C9F2-4EE4-AFC6-E990485A4022}"/>
    <cellStyle name="Navadno 15 3 2" xfId="953" xr:uid="{72D4E2A9-2FE3-45BF-A5F2-FB8C4C40B44C}"/>
    <cellStyle name="Navadno 15 3 2 2" xfId="7188" xr:uid="{E02503CA-B783-4341-A6A0-78591DEB42B0}"/>
    <cellStyle name="Navadno 15 3 3" xfId="954" xr:uid="{2DEEDD30-A1CB-4063-A633-A28028007028}"/>
    <cellStyle name="Navadno 15 3 4" xfId="955" xr:uid="{DDB521A0-EB09-4BD4-88B6-C347AC4561BD}"/>
    <cellStyle name="Navadno 15 3 5" xfId="956" xr:uid="{2E3D077B-60C2-4D21-81F0-BF84986DAF44}"/>
    <cellStyle name="Navadno 15 3 6" xfId="957" xr:uid="{9B93D470-7510-43EC-91AA-066AE69126CA}"/>
    <cellStyle name="Navadno 15 3 7" xfId="958" xr:uid="{14E5B56E-20CA-47D5-B521-3E5D3D7097E6}"/>
    <cellStyle name="Navadno 15 3 8" xfId="959" xr:uid="{85F47C5B-BD08-48CB-8627-41AE68FE9D65}"/>
    <cellStyle name="Navadno 15 3 9" xfId="5147" xr:uid="{BAE8CD43-0AFF-4EBC-897D-9904980C9C54}"/>
    <cellStyle name="Navadno 15 4" xfId="960" xr:uid="{2FA6329F-6D4A-4E28-B51C-B860EBDA73A5}"/>
    <cellStyle name="Navadno 15 4 2" xfId="961" xr:uid="{6905B4DE-26B3-4A09-A3CA-5A0C16F18172}"/>
    <cellStyle name="Navadno 15 4 2 2" xfId="7189" xr:uid="{12EB8115-5154-44D3-99A9-5045C47F7A34}"/>
    <cellStyle name="Navadno 15 4 3" xfId="962" xr:uid="{A5571814-C636-4F5A-9577-A49B8B02AC41}"/>
    <cellStyle name="Navadno 15 4 4" xfId="963" xr:uid="{A76D6BB8-073E-4700-BA34-4FE6937653F0}"/>
    <cellStyle name="Navadno 15 4 5" xfId="964" xr:uid="{C87E7F6A-7D74-4A83-BBF4-F5C73ABA784C}"/>
    <cellStyle name="Navadno 15 4 6" xfId="965" xr:uid="{7A5C934E-21DD-457B-A52B-179D0BCEDD96}"/>
    <cellStyle name="Navadno 15 4 7" xfId="5148" xr:uid="{86F635B6-384B-4F92-9E05-8315E7DBBD55}"/>
    <cellStyle name="Navadno 15 5" xfId="966" xr:uid="{78CBE005-C987-4358-BE63-FD6C1A3C1F1A}"/>
    <cellStyle name="Navadno 15 5 2" xfId="967" xr:uid="{EF4AE433-0619-4D7E-8D6E-574F44E9B7F0}"/>
    <cellStyle name="Navadno 15 5 2 2" xfId="7190" xr:uid="{6B67EB4E-9740-47FC-87DD-63937A9F7F6D}"/>
    <cellStyle name="Navadno 15 5 3" xfId="968" xr:uid="{F8A0BF07-CA50-462C-AA39-AEEF7DF5475D}"/>
    <cellStyle name="Navadno 15 5 4" xfId="969" xr:uid="{B6FF6010-263B-4C99-A9EE-B3C626FA94C4}"/>
    <cellStyle name="Navadno 15 5 5" xfId="970" xr:uid="{9A8E39D3-6BA5-4E4A-B60F-B5B69F1C81D5}"/>
    <cellStyle name="Navadno 15 5 6" xfId="971" xr:uid="{37356742-EF84-4385-A964-6BD7EA2266B8}"/>
    <cellStyle name="Navadno 15 5 7" xfId="5149" xr:uid="{69068FDD-B1F3-402B-8F37-4985F7E61C73}"/>
    <cellStyle name="Navadno 15 6" xfId="972" xr:uid="{3BAF8997-0D67-441E-B642-63A9F55AEDD7}"/>
    <cellStyle name="Navadno 15 6 2" xfId="973" xr:uid="{05837056-83F9-4BDE-AEDF-B764B6167DD1}"/>
    <cellStyle name="Navadno 15 6 3" xfId="974" xr:uid="{BD0CECC8-EE26-43AD-A764-E0CE6F1E65DF}"/>
    <cellStyle name="Navadno 15 6 4" xfId="975" xr:uid="{02AE58FD-6566-4F47-9048-FE5745FEB801}"/>
    <cellStyle name="Navadno 15 6 5" xfId="976" xr:uid="{6953379B-AE1C-40FA-9FB5-212517A5EAF0}"/>
    <cellStyle name="Navadno 15 6 6" xfId="977" xr:uid="{48E1CDCF-9D08-4AA8-9BC9-596BDDD00001}"/>
    <cellStyle name="Navadno 15 7" xfId="978" xr:uid="{9B5EB452-2E3A-4622-B98E-59C5FD7A13C8}"/>
    <cellStyle name="Navadno 15 8" xfId="979" xr:uid="{106CFA36-2D69-4E78-A73F-C924CE570C8F}"/>
    <cellStyle name="Navadno 15 9" xfId="980" xr:uid="{FA77FC2D-203B-49EE-A338-75B620C3285E}"/>
    <cellStyle name="Navadno 16" xfId="981" xr:uid="{C62002E1-FF80-4CF1-9306-3D0B3796350B}"/>
    <cellStyle name="Navadno 16 10" xfId="5150" xr:uid="{2E695ECF-9661-49D1-BE31-DC18BC2F9B7D}"/>
    <cellStyle name="Navadno 16 2" xfId="982" xr:uid="{F39DA97F-4150-49AF-BF9B-48269A400EB1}"/>
    <cellStyle name="Navadno 16 2 10" xfId="983" xr:uid="{B69E50E7-C24F-4B47-926E-FCEE896069D4}"/>
    <cellStyle name="Navadno 16 2 11" xfId="984" xr:uid="{CCD19ABF-B081-4F01-8DA5-27619443A46D}"/>
    <cellStyle name="Navadno 16 2 12" xfId="985" xr:uid="{C9DEC252-6653-40ED-8B8F-76C42AAF7BEA}"/>
    <cellStyle name="Navadno 16 2 13" xfId="986" xr:uid="{A32F6439-0B98-4C0B-A6AF-8C64E3B554DB}"/>
    <cellStyle name="Navadno 16 2 14" xfId="987" xr:uid="{B0B8000E-BB68-4CB0-B498-AC500FA041BF}"/>
    <cellStyle name="Navadno 16 2 15" xfId="988" xr:uid="{2198123A-2518-4893-8D01-F550CD67D161}"/>
    <cellStyle name="Navadno 16 2 16" xfId="989" xr:uid="{EBDA411C-A316-4F9F-9D4C-90390E805BF0}"/>
    <cellStyle name="Navadno 16 2 17" xfId="990" xr:uid="{C299C4A9-53DB-4549-8AF9-6C7D2846B1F5}"/>
    <cellStyle name="Navadno 16 2 18" xfId="991" xr:uid="{316E98E5-5E34-4B93-90C7-F645C89B4A17}"/>
    <cellStyle name="Navadno 16 2 19" xfId="992" xr:uid="{68E37025-907A-4DAB-B7D2-7FB8123306B2}"/>
    <cellStyle name="Navadno 16 2 2" xfId="993" xr:uid="{42D9D425-F848-477D-BB02-1DA58A98D677}"/>
    <cellStyle name="Navadno 16 2 2 2" xfId="7192" xr:uid="{72AFB326-CF47-4FF3-94E8-66B36511B146}"/>
    <cellStyle name="Navadno 16 2 20" xfId="994" xr:uid="{CCFC9BC4-F91A-40C0-A1E4-85B9CFFFC160}"/>
    <cellStyle name="Navadno 16 2 21" xfId="995" xr:uid="{07E6D5A8-8A40-426A-8C18-22788DDFB47C}"/>
    <cellStyle name="Navadno 16 2 22" xfId="996" xr:uid="{0417A93E-88D1-4CFE-8406-BDF44DB8F46B}"/>
    <cellStyle name="Navadno 16 2 23" xfId="997" xr:uid="{548B493E-DF28-4908-9AD2-4C7286D5B3DD}"/>
    <cellStyle name="Navadno 16 2 24" xfId="5151" xr:uid="{447917A9-63BD-4CA4-AF4D-B2164688F6D3}"/>
    <cellStyle name="Navadno 16 2 3" xfId="998" xr:uid="{2C26372B-1B09-4A5C-86BB-956D829023CA}"/>
    <cellStyle name="Navadno 16 2 4" xfId="999" xr:uid="{AAADC70D-2E66-4F7C-BC9F-28A366D8C3B8}"/>
    <cellStyle name="Navadno 16 2 5" xfId="1000" xr:uid="{9555F4CD-5BA6-4C9E-B55B-5567462D5E91}"/>
    <cellStyle name="Navadno 16 2 6" xfId="1001" xr:uid="{073034FD-BE3A-49FC-8874-32E719BCCB64}"/>
    <cellStyle name="Navadno 16 2 7" xfId="1002" xr:uid="{30A2A8F8-2C1B-4E03-854F-CB5487A78534}"/>
    <cellStyle name="Navadno 16 2 8" xfId="1003" xr:uid="{F816558A-FC88-4576-94FF-326236131E3D}"/>
    <cellStyle name="Navadno 16 2 9" xfId="1004" xr:uid="{641082EB-AFB5-4BF9-857F-5C8D34E13E60}"/>
    <cellStyle name="Navadno 16 3" xfId="1005" xr:uid="{0F09E2EE-946B-4310-9880-784952D4CFA6}"/>
    <cellStyle name="Navadno 16 3 2" xfId="1006" xr:uid="{9E793A90-34F9-4661-84C1-A29CAC8A5DC2}"/>
    <cellStyle name="Navadno 16 3 2 2" xfId="7193" xr:uid="{1A432AFB-4D11-4EB1-AD56-CBBB1246AA4D}"/>
    <cellStyle name="Navadno 16 3 3" xfId="1007" xr:uid="{611DB45B-DFB5-4D61-BDF1-C625A9F2DAAE}"/>
    <cellStyle name="Navadno 16 3 4" xfId="1008" xr:uid="{A6B60633-DC29-4118-BE8F-861C0B94630A}"/>
    <cellStyle name="Navadno 16 3 5" xfId="1009" xr:uid="{4FA6397B-C834-4C03-8F67-A633682AECAE}"/>
    <cellStyle name="Navadno 16 3 6" xfId="1010" xr:uid="{9A7298D4-3F60-4197-909E-B70E66782EE0}"/>
    <cellStyle name="Navadno 16 3 7" xfId="1011" xr:uid="{D612B630-908D-4851-99E7-37F5D8D6A446}"/>
    <cellStyle name="Navadno 16 3 8" xfId="1012" xr:uid="{4C5DEDAE-5FF8-4508-8BF8-3F39A50ACE04}"/>
    <cellStyle name="Navadno 16 3 9" xfId="5152" xr:uid="{58EE190F-A507-492A-AB24-586C5A102B8B}"/>
    <cellStyle name="Navadno 16 4" xfId="1013" xr:uid="{4AF8FD15-88F2-40C9-8179-9EA65E810BD3}"/>
    <cellStyle name="Navadno 16 4 2" xfId="1014" xr:uid="{1D279D1C-6DE4-4063-8204-33DF5AB61275}"/>
    <cellStyle name="Navadno 16 4 3" xfId="1015" xr:uid="{4983E9FD-7668-4C74-A2A3-7EE8E4B0A890}"/>
    <cellStyle name="Navadno 16 4 4" xfId="1016" xr:uid="{3A886F88-75B2-400B-BFE1-A049336A5E84}"/>
    <cellStyle name="Navadno 16 4 5" xfId="1017" xr:uid="{BD5547DF-BDA7-4966-9502-43567561E67A}"/>
    <cellStyle name="Navadno 16 4 6" xfId="1018" xr:uid="{E2F543E5-432C-416C-8957-4A6C30FE8246}"/>
    <cellStyle name="Navadno 16 4 7" xfId="7191" xr:uid="{7804E3B9-B358-430B-AEDD-CA75138CC322}"/>
    <cellStyle name="Navadno 16 5" xfId="1019" xr:uid="{FD2A2560-CA23-4B87-AA93-DB03CA7988FD}"/>
    <cellStyle name="Navadno 16 5 2" xfId="1020" xr:uid="{DD30481F-F4CD-452E-BC9F-ECAFDCCA7D59}"/>
    <cellStyle name="Navadno 16 5 3" xfId="1021" xr:uid="{21A21EBB-540A-4F9D-AFB2-C234AB9528D2}"/>
    <cellStyle name="Navadno 16 5 4" xfId="1022" xr:uid="{904CFA00-1BF8-437A-A607-573FDBC6E99D}"/>
    <cellStyle name="Navadno 16 5 5" xfId="1023" xr:uid="{90493F37-37E0-46FC-9B63-E3163F2B4A9C}"/>
    <cellStyle name="Navadno 16 5 6" xfId="1024" xr:uid="{B88AEB6E-4EF1-44D3-9C0D-D6CD64EE9539}"/>
    <cellStyle name="Navadno 16 6" xfId="1025" xr:uid="{42CACA2A-7A7F-4703-A628-5244F1ABC5C6}"/>
    <cellStyle name="Navadno 16 6 2" xfId="1026" xr:uid="{17114885-3ABB-4BAD-8497-358CA1E2272C}"/>
    <cellStyle name="Navadno 16 6 3" xfId="1027" xr:uid="{17E223DA-7EE3-4BE2-B688-8BEF2140E225}"/>
    <cellStyle name="Navadno 16 6 4" xfId="1028" xr:uid="{2D7173E3-4CE3-4178-BB6C-92543EFD6C2E}"/>
    <cellStyle name="Navadno 16 6 5" xfId="1029" xr:uid="{6152EF75-8C29-4E86-B5AF-89CA85A3D92F}"/>
    <cellStyle name="Navadno 16 6 6" xfId="1030" xr:uid="{1084FD88-386A-4B41-B35E-D5D259AA5944}"/>
    <cellStyle name="Navadno 16 7" xfId="1031" xr:uid="{BBB75770-9529-479B-9F78-6A19E5888E6F}"/>
    <cellStyle name="Navadno 16 8" xfId="1032" xr:uid="{A131DF44-4283-47C9-928A-04C71F962480}"/>
    <cellStyle name="Navadno 16 9" xfId="1033" xr:uid="{D81AA8FE-172F-4EB1-98B5-C0F5768893EA}"/>
    <cellStyle name="Navadno 17" xfId="1034" xr:uid="{21303628-0113-4ACD-95DC-07F5469AB289}"/>
    <cellStyle name="Navadno 17 10" xfId="5153" xr:uid="{8FE7759F-5407-42C0-9EA5-21DA234EE40B}"/>
    <cellStyle name="Navadno 17 2" xfId="1035" xr:uid="{318B5D45-E558-4BDB-859C-F2D8D8C7D6DB}"/>
    <cellStyle name="Navadno 17 2 10" xfId="1036" xr:uid="{8F72F6D4-DC1A-426D-A425-F63813CB669F}"/>
    <cellStyle name="Navadno 17 2 11" xfId="1037" xr:uid="{A5B44C57-B49E-4C39-94F8-AA40B41C96F6}"/>
    <cellStyle name="Navadno 17 2 12" xfId="1038" xr:uid="{FB814662-74EF-411C-A102-27A1FE16C3E2}"/>
    <cellStyle name="Navadno 17 2 13" xfId="1039" xr:uid="{A1C0B0A6-DB8B-4443-ADBB-D1417B3029D4}"/>
    <cellStyle name="Navadno 17 2 14" xfId="1040" xr:uid="{659F2B49-9930-4E46-89C1-69BCEF03F4B7}"/>
    <cellStyle name="Navadno 17 2 15" xfId="1041" xr:uid="{96A2E098-9DB0-4064-A806-C931C3503035}"/>
    <cellStyle name="Navadno 17 2 16" xfId="1042" xr:uid="{A29466BE-659C-46B6-A0D9-258E6397D086}"/>
    <cellStyle name="Navadno 17 2 17" xfId="1043" xr:uid="{F987ABF5-1723-4212-A855-0AB00236E6B8}"/>
    <cellStyle name="Navadno 17 2 18" xfId="1044" xr:uid="{DE637383-4955-4240-82D2-19E100C03CF2}"/>
    <cellStyle name="Navadno 17 2 19" xfId="1045" xr:uid="{B3FF0938-26FD-4ABC-A79A-B8B73DB64313}"/>
    <cellStyle name="Navadno 17 2 2" xfId="1046" xr:uid="{EE0A02C4-E5DE-4DED-B50B-3D1BB2455E0A}"/>
    <cellStyle name="Navadno 17 2 20" xfId="1047" xr:uid="{39F0AC3F-AF1F-43A4-9FA8-DEAFF8EDEBB6}"/>
    <cellStyle name="Navadno 17 2 21" xfId="1048" xr:uid="{88D3298E-67C3-4DF9-A94A-894593B96A13}"/>
    <cellStyle name="Navadno 17 2 22" xfId="1049" xr:uid="{E1E7471F-5CBB-4803-847C-90801C6077BD}"/>
    <cellStyle name="Navadno 17 2 23" xfId="1050" xr:uid="{311A84C4-F0D0-42D2-9000-983E11936195}"/>
    <cellStyle name="Navadno 17 2 3" xfId="1051" xr:uid="{18B676B2-7545-40A9-92E7-E29025B53E88}"/>
    <cellStyle name="Navadno 17 2 4" xfId="1052" xr:uid="{E859A58C-1BEF-4FA5-B14F-E4CFF6CC1DAC}"/>
    <cellStyle name="Navadno 17 2 5" xfId="1053" xr:uid="{D8889B1B-E725-47E6-9EB1-9B1404984D67}"/>
    <cellStyle name="Navadno 17 2 6" xfId="1054" xr:uid="{89D8AE10-2DAD-4F04-AD42-440AEDDBCC56}"/>
    <cellStyle name="Navadno 17 2 7" xfId="1055" xr:uid="{9D48DA60-05DC-42AF-8F43-AEF1E4CE55DB}"/>
    <cellStyle name="Navadno 17 2 8" xfId="1056" xr:uid="{97EB7262-A4BF-4F76-9F99-F6883F1BE4C9}"/>
    <cellStyle name="Navadno 17 2 9" xfId="1057" xr:uid="{D981EA8A-E1C3-4117-8CEF-7FD3B63473D0}"/>
    <cellStyle name="Navadno 17 3" xfId="1058" xr:uid="{EB2C1431-FDFF-4E75-BEC0-CCCCEF96B1A0}"/>
    <cellStyle name="Navadno 17 3 2" xfId="1059" xr:uid="{E9378560-58B4-4794-AD58-DB25FBE3F397}"/>
    <cellStyle name="Navadno 17 3 3" xfId="1060" xr:uid="{034CBA97-89DB-4C0C-B916-031D9CC4C97C}"/>
    <cellStyle name="Navadno 17 3 4" xfId="1061" xr:uid="{C07E2602-E1CD-432A-9287-854128185559}"/>
    <cellStyle name="Navadno 17 3 5" xfId="1062" xr:uid="{6C1E8314-3887-4EC0-B50A-4E92BFEA69A4}"/>
    <cellStyle name="Navadno 17 3 6" xfId="1063" xr:uid="{25A961A7-C63F-416B-85BC-5694BEDCCCF3}"/>
    <cellStyle name="Navadno 17 3 7" xfId="1064" xr:uid="{7FA65391-6C60-4E41-90FE-B7119CF554FD}"/>
    <cellStyle name="Navadno 17 3 8" xfId="1065" xr:uid="{557716C9-4571-4120-B43F-9F33ECB0A5C4}"/>
    <cellStyle name="Navadno 17 4" xfId="1066" xr:uid="{2FDBD90A-D47E-43D3-8849-6BE5DE6B2AA1}"/>
    <cellStyle name="Navadno 17 4 2" xfId="1067" xr:uid="{886CBA91-F767-472D-9B3F-170737AB359D}"/>
    <cellStyle name="Navadno 17 4 3" xfId="1068" xr:uid="{384DE0F1-6BCE-4BCF-A4A2-3D2C090B3617}"/>
    <cellStyle name="Navadno 17 4 4" xfId="1069" xr:uid="{9B2FCFDA-B27D-4BBE-8D1D-21128ACA4CFA}"/>
    <cellStyle name="Navadno 17 4 5" xfId="1070" xr:uid="{297FA6BC-451D-4C7D-8A4E-EC3DE472F15A}"/>
    <cellStyle name="Navadno 17 4 6" xfId="1071" xr:uid="{BA3811BB-CB6B-4DF2-9C1B-6FC36633D021}"/>
    <cellStyle name="Navadno 17 5" xfId="1072" xr:uid="{689AA7A9-0873-44AA-AD5B-C61F469AC587}"/>
    <cellStyle name="Navadno 17 5 2" xfId="1073" xr:uid="{2A3C3E85-21F0-4F16-9366-E0507AB41B72}"/>
    <cellStyle name="Navadno 17 5 3" xfId="1074" xr:uid="{D29444A9-5D34-4E58-9C00-F5980BC3BD73}"/>
    <cellStyle name="Navadno 17 5 4" xfId="1075" xr:uid="{6EF229C3-C509-4200-AF25-C1BBCD2CA3D6}"/>
    <cellStyle name="Navadno 17 5 5" xfId="1076" xr:uid="{7F4E15DB-B768-4FC8-88C3-AB5CE95844B9}"/>
    <cellStyle name="Navadno 17 5 6" xfId="1077" xr:uid="{6710A8EB-C45D-48F6-B93C-BA96618F513A}"/>
    <cellStyle name="Navadno 17 6" xfId="1078" xr:uid="{07B1F0E6-1D35-4D6C-A9A8-78CE03250AC5}"/>
    <cellStyle name="Navadno 17 6 2" xfId="1079" xr:uid="{7819233E-7C7C-429A-94A7-2B7055D1781D}"/>
    <cellStyle name="Navadno 17 6 3" xfId="1080" xr:uid="{4EACF813-7941-43B4-A861-44A71688BEF5}"/>
    <cellStyle name="Navadno 17 6 4" xfId="1081" xr:uid="{945A978C-C100-4762-A74D-948014432C69}"/>
    <cellStyle name="Navadno 17 6 5" xfId="1082" xr:uid="{CB7A7523-9456-4822-BBCB-45E247C5029E}"/>
    <cellStyle name="Navadno 17 6 6" xfId="1083" xr:uid="{169DD290-8FE2-4ECE-8645-811EA88B73ED}"/>
    <cellStyle name="Navadno 17 7" xfId="1084" xr:uid="{A92980D8-4697-4256-A719-2196F5DF7643}"/>
    <cellStyle name="Navadno 17 8" xfId="1085" xr:uid="{F250E0A3-7A7A-40D6-8C5C-771EB7FA33E6}"/>
    <cellStyle name="Navadno 17 9" xfId="1086" xr:uid="{3B89DE95-6787-4F6F-AC9A-B7C7E2DC4689}"/>
    <cellStyle name="Navadno 18" xfId="1087" xr:uid="{932EFB71-3F34-4BB4-B283-7FC8449289D8}"/>
    <cellStyle name="Navadno 18 10" xfId="1088" xr:uid="{EF062123-FEC5-490F-ABCE-C32AFA822D83}"/>
    <cellStyle name="Navadno 18 11" xfId="1089" xr:uid="{9FAC7405-C168-48C0-93BE-99FBA9707F09}"/>
    <cellStyle name="Navadno 18 12" xfId="1090" xr:uid="{8B45AADC-9FE2-4D22-81AB-36277DED1E04}"/>
    <cellStyle name="Navadno 18 13" xfId="1091" xr:uid="{F2F85089-4502-48E5-9726-B04FA349FF47}"/>
    <cellStyle name="Navadno 18 14" xfId="1092" xr:uid="{59863B8C-CE00-463D-9043-073E3AD78FF9}"/>
    <cellStyle name="Navadno 18 15" xfId="1093" xr:uid="{65B3F76A-8131-4809-9B16-AB5C425C9BFF}"/>
    <cellStyle name="Navadno 18 16" xfId="1094" xr:uid="{80F87849-2609-489B-8E18-24E23DB3490E}"/>
    <cellStyle name="Navadno 18 17" xfId="1095" xr:uid="{2D46BF8E-8D9C-4D2D-B7A2-D707D7043D75}"/>
    <cellStyle name="Navadno 18 18" xfId="1096" xr:uid="{86342EDB-74BF-4C8E-9BE0-53242852982D}"/>
    <cellStyle name="Navadno 18 19" xfId="1097" xr:uid="{455493CF-15F6-4C66-9284-0B09B561CF8D}"/>
    <cellStyle name="Navadno 18 2" xfId="1098" xr:uid="{7DFC774C-3FCA-4BCE-A39F-EF0128036A5C}"/>
    <cellStyle name="Navadno 18 2 10" xfId="1099" xr:uid="{803C0453-4C4D-4C3E-8F5D-5AA2FECA3CF0}"/>
    <cellStyle name="Navadno 18 2 11" xfId="1100" xr:uid="{937C2B0D-F578-40E6-AB55-E9CDD662FF46}"/>
    <cellStyle name="Navadno 18 2 12" xfId="1101" xr:uid="{67FF6EA3-0FC1-4BE0-964A-33DEED542DA9}"/>
    <cellStyle name="Navadno 18 2 13" xfId="1102" xr:uid="{82846514-ED87-4FE2-9446-9D8F4DC6F135}"/>
    <cellStyle name="Navadno 18 2 14" xfId="1103" xr:uid="{5B96F536-A4D9-4CB2-9C96-82588FFA5460}"/>
    <cellStyle name="Navadno 18 2 15" xfId="1104" xr:uid="{9C2FF031-F6FF-4AA2-A28D-ECE9B79882EB}"/>
    <cellStyle name="Navadno 18 2 16" xfId="1105" xr:uid="{5C2FADA2-F536-46F6-B099-41DB84CE0C60}"/>
    <cellStyle name="Navadno 18 2 17" xfId="1106" xr:uid="{DFE45830-C029-481E-B975-39D7E765A0E8}"/>
    <cellStyle name="Navadno 18 2 18" xfId="1107" xr:uid="{0BFDA63C-DD8D-4273-BFC0-6930533FD8DA}"/>
    <cellStyle name="Navadno 18 2 19" xfId="1108" xr:uid="{4F6A2C7A-8B09-4222-81EF-9A6A3E129C42}"/>
    <cellStyle name="Navadno 18 2 2" xfId="1109" xr:uid="{86D613A3-A3EF-43D1-BD1F-62C7EFFC2BC3}"/>
    <cellStyle name="Navadno 18 2 20" xfId="1110" xr:uid="{1E6A80E2-E414-41B2-B878-40B93D1222C5}"/>
    <cellStyle name="Navadno 18 2 21" xfId="1111" xr:uid="{603B023F-3A53-4A47-A558-84C00E5F057D}"/>
    <cellStyle name="Navadno 18 2 22" xfId="1112" xr:uid="{6AAD2C94-1E46-47D1-95E7-2BD81E7CB11A}"/>
    <cellStyle name="Navadno 18 2 23" xfId="1113" xr:uid="{A91FC6AD-9DDC-42A4-9C71-4D793E24E140}"/>
    <cellStyle name="Navadno 18 2 3" xfId="1114" xr:uid="{1027198E-2902-42BF-BE97-7210DAE983E1}"/>
    <cellStyle name="Navadno 18 2 4" xfId="1115" xr:uid="{BB762B2F-9B3F-4BA7-B4C4-F4BCCC9C19FD}"/>
    <cellStyle name="Navadno 18 2 5" xfId="1116" xr:uid="{2E34F849-8522-41AB-A127-B3D747954E12}"/>
    <cellStyle name="Navadno 18 2 6" xfId="1117" xr:uid="{990CB22A-4339-4602-81B3-82C38002EB5C}"/>
    <cellStyle name="Navadno 18 2 7" xfId="1118" xr:uid="{4D804A48-3F91-42ED-9B87-A706053661C2}"/>
    <cellStyle name="Navadno 18 2 8" xfId="1119" xr:uid="{85DD0D4D-BFC1-4C80-93E6-7F90BDCF28B6}"/>
    <cellStyle name="Navadno 18 2 9" xfId="1120" xr:uid="{77F70786-BF56-4106-BB41-478F2629D208}"/>
    <cellStyle name="Navadno 18 20" xfId="1121" xr:uid="{DA004F06-1AC1-4644-8BF8-200B8C40350A}"/>
    <cellStyle name="Navadno 18 21" xfId="1122" xr:uid="{1E56E916-948A-4AFE-845A-3FC2969F23B9}"/>
    <cellStyle name="Navadno 18 22" xfId="1123" xr:uid="{3010F5E9-60DF-45D1-879F-93A7152B8B25}"/>
    <cellStyle name="Navadno 18 23" xfId="1124" xr:uid="{DF6DDC3B-47FD-4194-A309-8C471F1F4C99}"/>
    <cellStyle name="Navadno 18 24" xfId="1125" xr:uid="{FFB4D464-3C4E-4190-B66F-F7B07C7FE133}"/>
    <cellStyle name="Navadno 18 25" xfId="1126" xr:uid="{50FCBE4C-EEC1-4D12-A963-33FAB9CA3F70}"/>
    <cellStyle name="Navadno 18 26" xfId="1127" xr:uid="{3CC06FD5-8805-41A0-98F5-D86CF6302819}"/>
    <cellStyle name="Navadno 18 27" xfId="1128" xr:uid="{577E7818-FDD0-4043-827E-891358B39D1C}"/>
    <cellStyle name="Navadno 18 28" xfId="5154" xr:uid="{02DB3495-5F03-4F82-B195-5B56E6A851A9}"/>
    <cellStyle name="Navadno 18 3" xfId="1129" xr:uid="{7A0C4F7B-1589-4D57-B100-022551FD18CB}"/>
    <cellStyle name="Navadno 18 3 2" xfId="1130" xr:uid="{5AF194B9-8E93-4814-A5F9-5342854BC600}"/>
    <cellStyle name="Navadno 18 3 3" xfId="1131" xr:uid="{3B932BEB-3AD6-4D36-84DB-9EDC35A76B0B}"/>
    <cellStyle name="Navadno 18 3 4" xfId="1132" xr:uid="{7876A93E-44AF-4E23-8E2E-3CC3B1867666}"/>
    <cellStyle name="Navadno 18 3 5" xfId="1133" xr:uid="{D3EBA4E4-4D4A-49DE-8A7F-AECAEBEA06BB}"/>
    <cellStyle name="Navadno 18 3 6" xfId="1134" xr:uid="{6FE150C8-59BB-4246-9D9C-BAC1E12C2567}"/>
    <cellStyle name="Navadno 18 3 7" xfId="1135" xr:uid="{D6805854-55BB-4C11-888B-004C42D68132}"/>
    <cellStyle name="Navadno 18 3 8" xfId="1136" xr:uid="{CE1BB063-EC8C-4A14-B859-647CEB312E94}"/>
    <cellStyle name="Navadno 18 4" xfId="1137" xr:uid="{7309C25A-86E6-4739-807C-72C9B915B39D}"/>
    <cellStyle name="Navadno 18 4 2" xfId="1138" xr:uid="{30343FCF-69DE-4A2F-813E-1E8C7F6C0A65}"/>
    <cellStyle name="Navadno 18 4 3" xfId="1139" xr:uid="{4849323A-E0EC-41D8-9C98-9F2B8767C3B1}"/>
    <cellStyle name="Navadno 18 4 4" xfId="1140" xr:uid="{9D3FC0DE-C00F-420A-98B9-336E7B22D531}"/>
    <cellStyle name="Navadno 18 4 5" xfId="1141" xr:uid="{9A7B9B50-7262-4680-8C70-3DE1F4B0CA7F}"/>
    <cellStyle name="Navadno 18 4 6" xfId="1142" xr:uid="{62793B01-7392-44B2-81AC-FAA97C7DA962}"/>
    <cellStyle name="Navadno 18 4 7" xfId="1143" xr:uid="{9E37095F-2B1C-4E9E-9F03-C2A543A6B619}"/>
    <cellStyle name="Navadno 18 4 8" xfId="1144" xr:uid="{E855572B-12C0-4D6C-8B0B-CE799A67602E}"/>
    <cellStyle name="Navadno 18 5" xfId="1145" xr:uid="{69DAE2C3-8159-4626-9A14-36EAD34D95C4}"/>
    <cellStyle name="Navadno 18 5 2" xfId="1146" xr:uid="{7A94FDA1-28C4-4AF3-A7A1-C047908CC70E}"/>
    <cellStyle name="Navadno 18 5 3" xfId="1147" xr:uid="{143A3BBC-53AE-4B7F-853C-186B5A54663B}"/>
    <cellStyle name="Navadno 18 5 4" xfId="1148" xr:uid="{B1C11564-280F-4C97-A095-B608524EBE53}"/>
    <cellStyle name="Navadno 18 5 5" xfId="1149" xr:uid="{FD2863AA-4931-4215-BED4-E9E2E83B0B90}"/>
    <cellStyle name="Navadno 18 5 6" xfId="1150" xr:uid="{46E607E3-81E8-4852-991B-FDA2B65562DD}"/>
    <cellStyle name="Navadno 18 5 7" xfId="1151" xr:uid="{12714E24-E9F8-449A-AADA-A93D8C20E558}"/>
    <cellStyle name="Navadno 18 5 8" xfId="1152" xr:uid="{4339F40E-A8A4-482A-8A42-47837716F673}"/>
    <cellStyle name="Navadno 18 6" xfId="1153" xr:uid="{F3864C6E-FA29-4AF4-8685-554029ED098E}"/>
    <cellStyle name="Navadno 18 6 2" xfId="1154" xr:uid="{041C4163-91BF-4A0C-AB8C-21D9DF82306E}"/>
    <cellStyle name="Navadno 18 6 3" xfId="1155" xr:uid="{AE949811-427A-4128-B21A-6C6ECD9967D6}"/>
    <cellStyle name="Navadno 18 6 4" xfId="1156" xr:uid="{C788CC2D-0360-4294-AE9C-9596208B5BE4}"/>
    <cellStyle name="Navadno 18 6 5" xfId="1157" xr:uid="{D78AD230-7620-461B-9726-C47B2B2AEC7E}"/>
    <cellStyle name="Navadno 18 6 6" xfId="1158" xr:uid="{BF56777D-27D6-4985-B127-3B7DE8FF9EB5}"/>
    <cellStyle name="Navadno 18 6 7" xfId="1159" xr:uid="{05137915-F899-4B8E-8A62-9908B401B783}"/>
    <cellStyle name="Navadno 18 6 8" xfId="1160" xr:uid="{6B6FB6E6-9D28-48D7-8EEA-D6F1AF2F3927}"/>
    <cellStyle name="Navadno 18 7" xfId="1161" xr:uid="{9BA24225-937D-4C6C-A52D-BE242EB8C818}"/>
    <cellStyle name="Navadno 18 7 2" xfId="1162" xr:uid="{AAF20AA7-1BDB-4D82-8923-673DBCCAEE91}"/>
    <cellStyle name="Navadno 18 7 3" xfId="1163" xr:uid="{76FBECA4-7F6A-4737-976C-D1645AA285DC}"/>
    <cellStyle name="Navadno 18 7 4" xfId="1164" xr:uid="{684045E4-A097-4C65-95C5-7498D7E11D21}"/>
    <cellStyle name="Navadno 18 8" xfId="1165" xr:uid="{4BFBA69B-3329-431D-A6A1-984F916332C3}"/>
    <cellStyle name="Navadno 18 8 2" xfId="1166" xr:uid="{E73D9FCC-0DB5-48AA-9ADF-D9B7E77328B8}"/>
    <cellStyle name="Navadno 18 8 3" xfId="1167" xr:uid="{D2D1211B-CFEC-41E5-9458-CAA1BD5774C7}"/>
    <cellStyle name="Navadno 18 8 4" xfId="1168" xr:uid="{CBC7C727-FB81-4E5E-B539-631E526F2909}"/>
    <cellStyle name="Navadno 18 9" xfId="1169" xr:uid="{911863E2-25F7-46D3-A418-62B4C1CE751E}"/>
    <cellStyle name="Navadno 18 9 2" xfId="1170" xr:uid="{0F61342A-DD2F-496E-BF20-D78E9F19F2E9}"/>
    <cellStyle name="Navadno 18 9 3" xfId="1171" xr:uid="{01C4B70E-0A05-446F-B713-27D00CD4A730}"/>
    <cellStyle name="Navadno 18 9 4" xfId="1172" xr:uid="{3DCCB4ED-237B-4E6E-9E92-90AB0F99712F}"/>
    <cellStyle name="Navadno 19" xfId="1173" xr:uid="{FBDD82EB-21A4-4AA0-BCD5-15360DCF1B24}"/>
    <cellStyle name="Navadno 19 2" xfId="1174" xr:uid="{C873D896-6418-4B96-A7A8-E0E2F2AFD7EA}"/>
    <cellStyle name="Navadno 19 2 10" xfId="1175" xr:uid="{3F26D4C6-807D-44CB-9ED4-C6C3618AB970}"/>
    <cellStyle name="Navadno 19 2 11" xfId="1176" xr:uid="{ED7E8A37-F471-4756-9F04-D4B5CC8E7466}"/>
    <cellStyle name="Navadno 19 2 12" xfId="1177" xr:uid="{0C9A6026-6175-4578-B092-A7C401F50B9A}"/>
    <cellStyle name="Navadno 19 2 13" xfId="1178" xr:uid="{EE1B0850-B46A-40EE-AF3B-FD18D7DAF27E}"/>
    <cellStyle name="Navadno 19 2 14" xfId="1179" xr:uid="{A4F95D6C-36EC-418D-9661-B48137B0CD73}"/>
    <cellStyle name="Navadno 19 2 15" xfId="1180" xr:uid="{279F3C6C-45A5-4C69-B1D5-9729545A47ED}"/>
    <cellStyle name="Navadno 19 2 16" xfId="1181" xr:uid="{C367C0F9-D381-48D4-B5C2-9D336564BE38}"/>
    <cellStyle name="Navadno 19 2 17" xfId="1182" xr:uid="{79E9D08E-1F98-4F26-B63B-1DFBD657875E}"/>
    <cellStyle name="Navadno 19 2 18" xfId="1183" xr:uid="{EAE80CDB-A013-429C-90AA-1D16F3E9411F}"/>
    <cellStyle name="Navadno 19 2 19" xfId="1184" xr:uid="{F6D2EAB2-191E-4361-A68D-2DB327D7C003}"/>
    <cellStyle name="Navadno 19 2 2" xfId="1185" xr:uid="{24EC5949-91EE-4DA2-BD3B-D69F167EF64D}"/>
    <cellStyle name="Navadno 19 2 2 2" xfId="7194" xr:uid="{30F9F69B-DA20-46D3-96F4-2FBC87F00A03}"/>
    <cellStyle name="Navadno 19 2 20" xfId="1186" xr:uid="{08C145D5-40D6-4812-9C18-18EF4456D975}"/>
    <cellStyle name="Navadno 19 2 21" xfId="1187" xr:uid="{8EFE86A6-5C10-4B63-90D0-DF19F6BD3640}"/>
    <cellStyle name="Navadno 19 2 22" xfId="1188" xr:uid="{720D835C-4241-4FAB-BC7F-D906250F3A13}"/>
    <cellStyle name="Navadno 19 2 23" xfId="1189" xr:uid="{29B90A4C-C53A-4D1D-9B1B-19E15119CB05}"/>
    <cellStyle name="Navadno 19 2 24" xfId="5155" xr:uid="{499AD9DA-C502-4E49-A7BB-857EEEDEA497}"/>
    <cellStyle name="Navadno 19 2 3" xfId="1190" xr:uid="{2FDFDB16-7C64-48ED-8D7A-505B642A0B12}"/>
    <cellStyle name="Navadno 19 2 4" xfId="1191" xr:uid="{83106728-4627-4158-AE67-D90BD87C5E1F}"/>
    <cellStyle name="Navadno 19 2 5" xfId="1192" xr:uid="{B80B6AFE-7132-407B-9600-5E2B401A339A}"/>
    <cellStyle name="Navadno 19 2 6" xfId="1193" xr:uid="{E9305B40-D9A4-46E3-8A92-9E93ECC109FB}"/>
    <cellStyle name="Navadno 19 2 7" xfId="1194" xr:uid="{6377EE16-FF2E-49EE-ACDD-846BEBDC7A94}"/>
    <cellStyle name="Navadno 19 2 8" xfId="1195" xr:uid="{46269EB4-7889-4462-9E87-998F8C4A94FD}"/>
    <cellStyle name="Navadno 19 2 9" xfId="1196" xr:uid="{44851DD7-D08B-49AE-A5E0-4AD5D4668E79}"/>
    <cellStyle name="Navadno 19 3" xfId="1197" xr:uid="{4A1CEB50-72A0-493D-AA57-F6152F6A04AB}"/>
    <cellStyle name="Navadno 19 3 2" xfId="1198" xr:uid="{F58374C9-3872-4C31-8370-829EE52AC1BE}"/>
    <cellStyle name="Navadno 19 3 3" xfId="1199" xr:uid="{FF81C516-CCE4-4CBD-93E4-CDB75C418351}"/>
    <cellStyle name="Navadno 19 3 4" xfId="1200" xr:uid="{A01ECAC3-6D3C-4AEE-ACBE-192FCA8CAE80}"/>
    <cellStyle name="Navadno 19 3 5" xfId="1201" xr:uid="{1AF42B33-CF4D-4690-92CA-45FA8EADE520}"/>
    <cellStyle name="Navadno 19 3 6" xfId="1202" xr:uid="{C832F297-CAF7-4381-9C43-65DCE07F6BCC}"/>
    <cellStyle name="Navadno 19 3 7" xfId="1203" xr:uid="{739147D8-D89F-490A-ACCB-3E37B91E24D1}"/>
    <cellStyle name="Navadno 19 3 8" xfId="1204" xr:uid="{771B9BFF-FBD3-4AAA-8DAC-D0984596A451}"/>
    <cellStyle name="Navadno 19 4" xfId="1205" xr:uid="{6969DAF3-6E6F-44E9-997B-59CF092B5CBB}"/>
    <cellStyle name="Navadno 19 4 2" xfId="1206" xr:uid="{D7997904-56C1-4EDB-88E2-C2AB51B64412}"/>
    <cellStyle name="Navadno 19 4 3" xfId="1207" xr:uid="{1017B2DC-945D-4E21-BF20-82E301FBFD2D}"/>
    <cellStyle name="Navadno 19 4 4" xfId="1208" xr:uid="{62FDCEB7-727C-47C9-A7CF-719EC8935003}"/>
    <cellStyle name="Navadno 19 4 5" xfId="1209" xr:uid="{0C2FDDB3-DBCE-4EF0-8D61-CDD092BA47F2}"/>
    <cellStyle name="Navadno 19 4 6" xfId="1210" xr:uid="{D08A197C-5B74-4313-8ADD-780567DDB1F0}"/>
    <cellStyle name="Navadno 19 5" xfId="1211" xr:uid="{7E9AD367-5FEE-403B-A27B-2CBBA3001A67}"/>
    <cellStyle name="Navadno 19 5 2" xfId="1212" xr:uid="{17822F84-36B9-4C0A-85EF-F04A5B2CE580}"/>
    <cellStyle name="Navadno 19 5 3" xfId="1213" xr:uid="{9D7DFC0F-1419-462B-8622-1A052C534EBE}"/>
    <cellStyle name="Navadno 19 5 4" xfId="1214" xr:uid="{4931CD99-88AF-47D2-B4D2-6B51E9F02D07}"/>
    <cellStyle name="Navadno 19 5 5" xfId="1215" xr:uid="{72674BA3-4410-42EF-A4A5-5A12A7E63445}"/>
    <cellStyle name="Navadno 19 5 6" xfId="1216" xr:uid="{81AC7416-5DD8-43EC-8E90-5C6FB33DFD40}"/>
    <cellStyle name="Navadno 19 6" xfId="1217" xr:uid="{97327A17-86E6-4DB2-A162-5509C3ABE3E1}"/>
    <cellStyle name="Navadno 19 6 2" xfId="1218" xr:uid="{8E4785D2-9226-4C9D-8352-E24D63530D50}"/>
    <cellStyle name="Navadno 19 6 3" xfId="1219" xr:uid="{F8599AA5-F760-4447-AFEA-C01612B80A4A}"/>
    <cellStyle name="Navadno 19 6 4" xfId="1220" xr:uid="{CFB09E3D-D71F-4C74-8C92-E654A2982D54}"/>
    <cellStyle name="Navadno 19 6 5" xfId="1221" xr:uid="{E3266465-8CB7-4128-BBB4-6598C79A74E7}"/>
    <cellStyle name="Navadno 19 6 6" xfId="1222" xr:uid="{CB4DBCEF-36CA-4563-A9D0-DD30413139ED}"/>
    <cellStyle name="Navadno 19 7" xfId="1223" xr:uid="{9D51AE68-5739-4B7D-8095-3C65729673A5}"/>
    <cellStyle name="Navadno 2" xfId="1" xr:uid="{00000000-0005-0000-0000-000002000000}"/>
    <cellStyle name="Navadno 2 10" xfId="1225" xr:uid="{3FA425D6-79C5-4366-B282-7B1373F615F4}"/>
    <cellStyle name="Navadno 2 10 2" xfId="1226" xr:uid="{48B897F2-EE16-4B0A-8295-9F3D4235C889}"/>
    <cellStyle name="Navadno 2 10 2 2" xfId="3746" xr:uid="{95E8533A-4100-4B71-8167-77611FDA8CCC}"/>
    <cellStyle name="Navadno 2 10 2 2 2" xfId="5158" xr:uid="{65E6B7E9-61DF-4147-9A16-CAF5408A6A4B}"/>
    <cellStyle name="Navadno 2 10 2 3" xfId="5159" xr:uid="{E183E0EC-5FE2-49EB-B05D-356497687CB9}"/>
    <cellStyle name="Navadno 2 10 2 3 2" xfId="5160" xr:uid="{65BEDF9F-C9B4-4D2E-91BB-31EDFAA3FA39}"/>
    <cellStyle name="Navadno 2 10 2 3 2 2" xfId="5161" xr:uid="{104B3FD4-E982-429F-97DB-18E3F5BCE467}"/>
    <cellStyle name="Navadno 2 10 2 3 2 2 2" xfId="7198" xr:uid="{91E2B39C-78CB-4726-B289-F759C3430354}"/>
    <cellStyle name="Navadno 2 10 2 3 2 3" xfId="5162" xr:uid="{BBC4875E-818A-40A4-92CA-CEF73928987F}"/>
    <cellStyle name="Navadno 2 10 2 3 2 3 2" xfId="7199" xr:uid="{A5E3CC71-05B0-4D88-A1E1-37AD61CE9E82}"/>
    <cellStyle name="Navadno 2 10 2 3 2 4" xfId="7197" xr:uid="{8376622F-474A-4A15-BF40-C6CC32B079BB}"/>
    <cellStyle name="Navadno 2 10 2 3 3" xfId="5163" xr:uid="{BFF60536-AA78-411D-A728-E18808FDAA14}"/>
    <cellStyle name="Navadno 2 10 2 3 3 2" xfId="7200" xr:uid="{9C1B84BF-B321-47B5-B069-40B4D6B230D9}"/>
    <cellStyle name="Navadno 2 10 2 3 4" xfId="5164" xr:uid="{134348DA-B3BB-4CF6-A7D8-5F7E34963B35}"/>
    <cellStyle name="Navadno 2 10 2 3 4 2" xfId="7201" xr:uid="{1768108E-8C88-4FA8-B0F7-EF1AFE4A5683}"/>
    <cellStyle name="Navadno 2 10 2 3 5" xfId="7196" xr:uid="{0658F24C-A657-4626-844D-76FB14840E9C}"/>
    <cellStyle name="Navadno 2 10 2 4" xfId="5165" xr:uid="{5FD8B8D2-62F0-4EE0-87E1-DEA640228299}"/>
    <cellStyle name="Navadno 2 10 2 4 2" xfId="5166" xr:uid="{881BFE44-6A60-46FB-8FFF-419C27F1994E}"/>
    <cellStyle name="Navadno 2 10 2 4 2 2" xfId="7203" xr:uid="{B1F488CA-BCAD-45AA-9881-A11C9699D2AD}"/>
    <cellStyle name="Navadno 2 10 2 4 3" xfId="5167" xr:uid="{838F6AE1-13DD-461B-BF26-E39B52B5DA86}"/>
    <cellStyle name="Navadno 2 10 2 4 3 2" xfId="7204" xr:uid="{1F8334CE-04BC-4856-AB99-C3201F3CE1E6}"/>
    <cellStyle name="Navadno 2 10 2 4 4" xfId="7202" xr:uid="{C48EF757-E63A-4071-8663-4196869540B8}"/>
    <cellStyle name="Navadno 2 10 2 5" xfId="5168" xr:uid="{89C795C9-AF74-4AF8-A86C-825DD7AE0A20}"/>
    <cellStyle name="Navadno 2 10 2 5 2" xfId="5169" xr:uid="{5C4E4042-9860-4822-95CB-1473B4FB3FF7}"/>
    <cellStyle name="Navadno 2 10 2 5 2 2" xfId="7206" xr:uid="{1CA1AE62-21CB-47C8-B3E8-FD02A9E5F08F}"/>
    <cellStyle name="Navadno 2 10 2 5 3" xfId="5170" xr:uid="{DB958A7F-E3ED-4F04-993E-D1F71313F32B}"/>
    <cellStyle name="Navadno 2 10 2 5 3 2" xfId="7207" xr:uid="{3B20A600-ABA6-4660-AFCC-9B221E2412A3}"/>
    <cellStyle name="Navadno 2 10 2 5 4" xfId="7205" xr:uid="{840D97D1-CBD1-49D6-AB32-B948C9DCBBB8}"/>
    <cellStyle name="Navadno 2 10 2 6" xfId="5171" xr:uid="{5DB54A8B-8E93-4E16-B2B6-7B7C85D74173}"/>
    <cellStyle name="Navadno 2 10 2 6 2" xfId="7208" xr:uid="{5745E54A-BBBF-4571-A3DD-285DC8BAACA8}"/>
    <cellStyle name="Navadno 2 10 2 7" xfId="5172" xr:uid="{A25EEC64-4025-4C18-A6B8-0730BA2A3581}"/>
    <cellStyle name="Navadno 2 10 2 7 2" xfId="7209" xr:uid="{9B73EC40-576F-4A4B-8112-15D74A23806B}"/>
    <cellStyle name="Navadno 2 10 2 8" xfId="5173" xr:uid="{7F0F676D-8D05-4B86-9C73-0F68458A1300}"/>
    <cellStyle name="Navadno 2 10 2 8 2" xfId="7210" xr:uid="{45B378FB-BFC2-47B6-9D49-DA9709BC4B5C}"/>
    <cellStyle name="Navadno 2 10 2 9" xfId="7195" xr:uid="{8E996B91-DFC8-4A66-8C10-02EBA1330E37}"/>
    <cellStyle name="Navadno 2 10 3" xfId="1227" xr:uid="{52F2986E-78FB-43B1-BE29-B53028638074}"/>
    <cellStyle name="Navadno 2 10 3 2" xfId="5174" xr:uid="{6BC355DE-1A39-4DF7-A28E-FF483B86B21B}"/>
    <cellStyle name="Navadno 2 10 4" xfId="1228" xr:uid="{5937C099-3C29-4AFB-98B5-2DB5BABA2911}"/>
    <cellStyle name="Navadno 2 10 4 2" xfId="5175" xr:uid="{EAD6DB28-F865-4722-B77B-375FAA346C41}"/>
    <cellStyle name="Navadno 2 10 5" xfId="1229" xr:uid="{5E1B6793-617D-4B5D-ADF0-D8F4D715C695}"/>
    <cellStyle name="Navadno 2 10 6" xfId="1230" xr:uid="{F40C2DF6-6F2D-4C29-9F85-A64B8099CCF7}"/>
    <cellStyle name="Navadno 2 10 7" xfId="5157" xr:uid="{39F76317-0CFD-44C3-97D8-A281D18841CB}"/>
    <cellStyle name="Navadno 2 100" xfId="1231" xr:uid="{574C8350-2178-4602-A030-5481A0D3EE46}"/>
    <cellStyle name="Navadno 2 101" xfId="1232" xr:uid="{3164C525-9A33-4797-B266-C4F1A57401CC}"/>
    <cellStyle name="Navadno 2 102" xfId="1233" xr:uid="{EE5DC88E-73F7-4CD1-9029-F0129EAFFAD3}"/>
    <cellStyle name="Navadno 2 103" xfId="1234" xr:uid="{E44CA92C-DFD9-4AAB-9B6E-B21F2169ACFB}"/>
    <cellStyle name="Navadno 2 104" xfId="1235" xr:uid="{1B03219F-21E7-4A94-8971-5327A0DCD219}"/>
    <cellStyle name="Navadno 2 105" xfId="1236" xr:uid="{45244077-55D4-45EA-9AB7-170DD6B056C0}"/>
    <cellStyle name="Navadno 2 106" xfId="1237" xr:uid="{F90A4AB9-2D28-47D6-8BA1-7BA58FBBF20C}"/>
    <cellStyle name="Navadno 2 107" xfId="1238" xr:uid="{BC4C81A9-6701-46A1-A090-8C6A7628CECE}"/>
    <cellStyle name="Navadno 2 108" xfId="1224" xr:uid="{7F0954FC-36CB-42E7-9260-48BC7AEC0F9D}"/>
    <cellStyle name="Navadno 2 109" xfId="3659" xr:uid="{62E6DA86-5DDB-4B13-ABDA-B32FCC4199DD}"/>
    <cellStyle name="Navadno 2 11" xfId="1239" xr:uid="{F8C333EF-3172-40D4-BDB5-E9BB129E9434}"/>
    <cellStyle name="Navadno 2 11 2" xfId="1240" xr:uid="{D48D9CB5-CC23-4C63-AD34-48EEDD5C3AAB}"/>
    <cellStyle name="Navadno 2 11 3" xfId="5176" xr:uid="{0EF136DC-3903-4F48-81DF-5D67CA77B221}"/>
    <cellStyle name="Navadno 2 110" xfId="3782" xr:uid="{075883DF-B474-4222-80EE-5F24D988B18D}"/>
    <cellStyle name="Navadno 2 110 2" xfId="6903" xr:uid="{07599849-AC7C-4C98-96B5-DC26231E03C1}"/>
    <cellStyle name="Navadno 2 12" xfId="1241" xr:uid="{A7B5FBA9-DB73-4504-9BEC-1F01460A3F9E}"/>
    <cellStyle name="Navadno 2 12 2" xfId="1242" xr:uid="{157582C9-4208-4258-8410-B550116F0449}"/>
    <cellStyle name="Navadno 2 12 3" xfId="5177" xr:uid="{72CACE13-F531-4077-A432-B2C78FB6C578}"/>
    <cellStyle name="Navadno 2 13" xfId="1243" xr:uid="{2854BE1F-9A14-454E-B14D-765E260B05AC}"/>
    <cellStyle name="Navadno 2 13 2" xfId="1244" xr:uid="{930B05D4-BEB9-4EE6-9C3A-A9A2A2E86EF5}"/>
    <cellStyle name="Navadno 2 13 3" xfId="5178" xr:uid="{3B09A824-1B39-480C-B1C1-8553B6B0272B}"/>
    <cellStyle name="Navadno 2 14" xfId="1245" xr:uid="{5F909A25-3D99-4E5B-A4B8-347E6F86378F}"/>
    <cellStyle name="Navadno 2 14 2" xfId="1246" xr:uid="{8148CA13-0023-4E8F-987F-0119A6AA1C1C}"/>
    <cellStyle name="Navadno 2 14 3" xfId="5156" xr:uid="{8EB134CA-95C0-40E4-B92A-95135717CD61}"/>
    <cellStyle name="Navadno 2 15" xfId="1247" xr:uid="{E4199576-0A08-490D-AF09-B896D8118D85}"/>
    <cellStyle name="Navadno 2 15 2" xfId="1248" xr:uid="{8E034CD8-502E-4F27-9E87-99396FBB693F}"/>
    <cellStyle name="Navadno 2 15 3" xfId="6900" xr:uid="{69531455-D70F-4240-9D6D-08C08FAE66DB}"/>
    <cellStyle name="Navadno 2 16" xfId="1249" xr:uid="{0962CC8E-0D23-4273-9B40-E3801241555A}"/>
    <cellStyle name="Navadno 2 16 2" xfId="1250" xr:uid="{C6C25EBB-5BED-49AF-A727-A42C55F0EE60}"/>
    <cellStyle name="Navadno 2 17" xfId="1251" xr:uid="{04B38465-5381-40D8-9525-891F2A5A0788}"/>
    <cellStyle name="Navadno 2 17 2" xfId="1252" xr:uid="{E649E988-721C-42D9-B5D2-FE57FC7BA679}"/>
    <cellStyle name="Navadno 2 18" xfId="1253" xr:uid="{BA8E3DFB-3F15-4045-94A1-B1D6D146713A}"/>
    <cellStyle name="Navadno 2 18 2" xfId="1254" xr:uid="{DCA64D0B-9D3A-40FA-A933-9F1D1433C531}"/>
    <cellStyle name="Navadno 2 19" xfId="1255" xr:uid="{80BD164D-B2E9-461B-8E99-4229A6BC16B7}"/>
    <cellStyle name="Navadno 2 19 2" xfId="1256" xr:uid="{33777E4D-EBDB-4AF4-8AAC-C73F0FA67CC7}"/>
    <cellStyle name="Navadno 2 2" xfId="6" xr:uid="{00000000-0005-0000-0000-000003000000}"/>
    <cellStyle name="Navadno 2 2 10" xfId="1257" xr:uid="{0E8FE1D1-1BAF-4C37-915F-3ACA87D1777E}"/>
    <cellStyle name="Navadno 2 2 11" xfId="1258" xr:uid="{ADE45B57-FE63-4D56-8D14-0D7A50BADC87}"/>
    <cellStyle name="Navadno 2 2 12" xfId="1259" xr:uid="{4436A965-4945-4EEC-86F9-56DAC1D8AB38}"/>
    <cellStyle name="Navadno 2 2 13" xfId="1260" xr:uid="{CC8FEB50-00D0-43D1-9747-3D103718E6E7}"/>
    <cellStyle name="Navadno 2 2 14" xfId="1261" xr:uid="{DE672E9A-D104-4BAD-9B5A-4C73211C2C8F}"/>
    <cellStyle name="Navadno 2 2 15" xfId="1262" xr:uid="{765F26EE-E6D1-44CD-BCFB-38344393D889}"/>
    <cellStyle name="Navadno 2 2 16" xfId="1263" xr:uid="{C6ABA645-6FBD-41D1-BE56-CCDE0818DC33}"/>
    <cellStyle name="Navadno 2 2 17" xfId="1264" xr:uid="{338F3229-F350-4228-B4F0-86368FBC656D}"/>
    <cellStyle name="Navadno 2 2 18" xfId="1265" xr:uid="{DA31F213-B0EE-4C26-B892-293212DC18DF}"/>
    <cellStyle name="Navadno 2 2 19" xfId="1266" xr:uid="{924A0C9E-42F5-4E69-9F8B-BDF39402FCD0}"/>
    <cellStyle name="Navadno 2 2 2" xfId="27" xr:uid="{BFDDEF57-45EF-47BD-BB75-C7547FB375D2}"/>
    <cellStyle name="Navadno 2 2 2 2" xfId="1267" xr:uid="{C02F07EA-1863-4CA1-AF13-C5EE300FB1F1}"/>
    <cellStyle name="Navadno 2 2 2 2 2" xfId="5181" xr:uid="{D8507AED-A13A-4CDD-9C06-0758E20CBAD4}"/>
    <cellStyle name="Navadno 2 2 2 2 2 2" xfId="5182" xr:uid="{F1A07CE1-E1F5-4F07-AF26-C1092A09373F}"/>
    <cellStyle name="Navadno 2 2 2 2 3" xfId="5183" xr:uid="{9A8662B8-4E38-44AE-A829-24D400ECF31C}"/>
    <cellStyle name="Navadno 2 2 2 3" xfId="5184" xr:uid="{EA180969-532D-4255-8546-0DD0B542B254}"/>
    <cellStyle name="Navadno 2 2 2 4" xfId="5185" xr:uid="{8244C54B-97CE-4449-8FD5-ACF804166847}"/>
    <cellStyle name="Navadno 2 2 2 4 2" xfId="5186" xr:uid="{4F50579E-F68D-4C11-8F61-2D258B6C5A03}"/>
    <cellStyle name="Navadno 2 2 2 4 2 2" xfId="5187" xr:uid="{AB12A15B-6775-4202-B250-8411F84C7C27}"/>
    <cellStyle name="Navadno 2 2 2 4 3" xfId="5188" xr:uid="{9E098659-7A11-48E2-A666-2069A3F310A4}"/>
    <cellStyle name="Navadno 2 2 2 5" xfId="5189" xr:uid="{730C8065-D504-48D7-AA27-9042DCB82A6D}"/>
    <cellStyle name="Navadno 2 2 2 5 2" xfId="5190" xr:uid="{55DBA300-1DDD-4EE6-BD68-E3EAE8FB72AF}"/>
    <cellStyle name="Navadno 2 2 2 6" xfId="5191" xr:uid="{1DD924E1-AC1F-479C-914C-67477D322365}"/>
    <cellStyle name="Navadno 2 2 2 6 2" xfId="5192" xr:uid="{EA223970-9DD8-45DA-9CEE-7D0020858109}"/>
    <cellStyle name="Navadno 2 2 2 7" xfId="5193" xr:uid="{24AD259A-8AAD-4A58-BF4F-9C01EBD2BFBC}"/>
    <cellStyle name="Navadno 2 2 2 7 2" xfId="5194" xr:uid="{D3F576B2-223B-4946-9EB6-CAE159DDB7D7}"/>
    <cellStyle name="Navadno 2 2 2 7 2 2" xfId="5195" xr:uid="{54E3B874-BEB9-4A88-9538-CC59C6277561}"/>
    <cellStyle name="Navadno 2 2 2 7 2 3" xfId="5196" xr:uid="{0C920A7E-C0D8-444C-AFBC-3EC138594BB5}"/>
    <cellStyle name="Navadno 2 2 2 7 3" xfId="5197" xr:uid="{DB533198-8330-4081-B24C-C9821E5F6434}"/>
    <cellStyle name="Navadno 2 2 2 7 3 2" xfId="5198" xr:uid="{F77C6FA4-F015-4B2A-A968-289ED2E843C5}"/>
    <cellStyle name="Navadno 2 2 2 7 3 2 2" xfId="5199" xr:uid="{E610839C-7644-44ED-8997-F7F3DDF4AC2C}"/>
    <cellStyle name="Navadno 2 2 2 7 3 2 2 2" xfId="7213" xr:uid="{67BF3AF2-B3BC-41C2-81C1-7B16CCDEB3DE}"/>
    <cellStyle name="Navadno 2 2 2 7 3 2 3" xfId="5200" xr:uid="{E40BBD6C-CA22-46F1-8DDC-38A00D4A9AA6}"/>
    <cellStyle name="Navadno 2 2 2 7 3 2 3 2" xfId="7214" xr:uid="{CD681C83-9166-4EC8-979B-2693D047F62C}"/>
    <cellStyle name="Navadno 2 2 2 7 3 2 4" xfId="7212" xr:uid="{7F3B4D2D-32A6-4206-935E-F2C100616514}"/>
    <cellStyle name="Navadno 2 2 2 7 3 3" xfId="5201" xr:uid="{A3F72D32-9508-4DAA-A201-1D26E8583BEE}"/>
    <cellStyle name="Navadno 2 2 2 7 3 3 2" xfId="7215" xr:uid="{6457F8A7-00EF-4A8F-A0F8-E9986744F14F}"/>
    <cellStyle name="Navadno 2 2 2 7 3 4" xfId="5202" xr:uid="{1A082807-FC97-4F3A-8BC5-E6403DBCE6EC}"/>
    <cellStyle name="Navadno 2 2 2 7 3 4 2" xfId="7216" xr:uid="{74F0C714-99C5-4334-9989-4CB9724A4ADA}"/>
    <cellStyle name="Navadno 2 2 2 7 3 5" xfId="5203" xr:uid="{9A2BAA27-EDF3-47B2-B4BF-041BFDD28DAB}"/>
    <cellStyle name="Navadno 2 2 2 7 3 5 2" xfId="7217" xr:uid="{3284E2B1-EC6E-48B8-8786-5C9EBBD43FAB}"/>
    <cellStyle name="Navadno 2 2 2 7 3 6" xfId="7211" xr:uid="{E339A975-5CC3-4AF4-A035-54E5CD74D914}"/>
    <cellStyle name="Navadno 2 2 2 7 4" xfId="5204" xr:uid="{23E8628F-301F-4167-B281-5E780C747667}"/>
    <cellStyle name="Navadno 2 2 2 7 4 2" xfId="5205" xr:uid="{53299F42-80EB-4B6C-A22E-E8A5E626F6BB}"/>
    <cellStyle name="Navadno 2 2 2 7 4 2 2" xfId="7219" xr:uid="{29BFA801-35A1-49DC-B524-EE7197EB1161}"/>
    <cellStyle name="Navadno 2 2 2 7 4 3" xfId="5206" xr:uid="{4A0A97BB-AFCE-4687-890B-9A4554097AF9}"/>
    <cellStyle name="Navadno 2 2 2 7 4 3 2" xfId="7220" xr:uid="{2931377C-373C-4160-91E7-329553D02E4A}"/>
    <cellStyle name="Navadno 2 2 2 7 4 4" xfId="7218" xr:uid="{C5B4204F-01AA-42F2-A73D-8C9B32FF7029}"/>
    <cellStyle name="Navadno 2 2 2 7 5" xfId="5207" xr:uid="{BF94617B-B233-4932-AB75-9477070439C1}"/>
    <cellStyle name="Navadno 2 2 2 7 5 2" xfId="5208" xr:uid="{5FF08398-B015-42BD-B5E9-E4B562288CE2}"/>
    <cellStyle name="Navadno 2 2 2 7 5 2 2" xfId="7222" xr:uid="{38666419-50DD-455E-9EB4-038298DF6C53}"/>
    <cellStyle name="Navadno 2 2 2 7 5 3" xfId="5209" xr:uid="{3E52E4F1-23EF-4DC3-A828-8E41524F514D}"/>
    <cellStyle name="Navadno 2 2 2 7 5 3 2" xfId="7223" xr:uid="{DD7874A4-B962-4B6F-A0EC-CCB9576E830C}"/>
    <cellStyle name="Navadno 2 2 2 7 5 4" xfId="7221" xr:uid="{D974788F-6881-4048-A6E6-BFF364AC51A4}"/>
    <cellStyle name="Navadno 2 2 2 8" xfId="5210" xr:uid="{6ECCF5B0-9580-4002-8836-F816707E7869}"/>
    <cellStyle name="Navadno 2 2 20" xfId="1268" xr:uid="{723131CC-5AB3-45AB-9C7F-57726E6DC2F3}"/>
    <cellStyle name="Navadno 2 2 21" xfId="1269" xr:uid="{27DDBE7D-D4A6-4C03-84D1-4C6449143101}"/>
    <cellStyle name="Navadno 2 2 22" xfId="1270" xr:uid="{7083AE2F-F6A5-454A-B030-5CD580A3AA95}"/>
    <cellStyle name="Navadno 2 2 23" xfId="1271" xr:uid="{B8D104C9-7C6A-4CAD-828F-B2499C9349D4}"/>
    <cellStyle name="Navadno 2 2 24" xfId="3660" xr:uid="{03FED75E-96D0-48F7-8DD0-F26696C44A3E}"/>
    <cellStyle name="Navadno 2 2 24 2" xfId="3749" xr:uid="{3EF2E700-D55B-40FD-A138-99A846058B2F}"/>
    <cellStyle name="Navadno 2 2 24 3" xfId="3713" xr:uid="{836AC376-1A24-4C77-AE41-0A8092BB8B90}"/>
    <cellStyle name="Navadno 2 2 25" xfId="3764" xr:uid="{E52B779B-82E4-4AC9-830E-F6E0A1000744}"/>
    <cellStyle name="Navadno 2 2 3" xfId="1272" xr:uid="{4B9A1ABE-DA4A-4740-8954-962891C9242D}"/>
    <cellStyle name="Navadno 2 2 3 10" xfId="5212" xr:uid="{612AB4EE-15AF-4CBA-8AA8-82032366FEA4}"/>
    <cellStyle name="Navadno 2 2 3 10 2" xfId="7225" xr:uid="{C4AC7703-5A44-45C7-9D04-9FC6BE39BF19}"/>
    <cellStyle name="Navadno 2 2 3 11" xfId="5213" xr:uid="{D9C3ADCD-5BFD-4A2B-8AFA-3B4766FBD0D9}"/>
    <cellStyle name="Navadno 2 2 3 11 2" xfId="7226" xr:uid="{DF7D9C90-0160-4BBC-B33B-37D48C74ED68}"/>
    <cellStyle name="Navadno 2 2 3 12" xfId="5214" xr:uid="{FA8FB34B-2474-444A-8F09-0CA49E62498A}"/>
    <cellStyle name="Navadno 2 2 3 12 2" xfId="7227" xr:uid="{C78CFBAB-A378-496D-9D52-4B58E84E8725}"/>
    <cellStyle name="Navadno 2 2 3 13" xfId="7224" xr:uid="{8CBF7183-274A-4935-9F3E-F621C84122D6}"/>
    <cellStyle name="Navadno 2 2 3 14" xfId="5211" xr:uid="{CDFA6CF4-22C8-4A12-ABD6-95A2A3E92F08}"/>
    <cellStyle name="Navadno 2 2 3 2" xfId="5215" xr:uid="{C7C6C865-BBC1-40CC-817C-50D31E58F847}"/>
    <cellStyle name="Navadno 2 2 3 2 2" xfId="5216" xr:uid="{5465DBC2-49DD-4CE7-80F1-2608A2D6247E}"/>
    <cellStyle name="Navadno 2 2 3 3" xfId="5217" xr:uid="{A0A354DE-17A0-483C-9615-1B345599F337}"/>
    <cellStyle name="Navadno 2 2 3 3 2" xfId="5218" xr:uid="{BD3ED89D-9122-45C4-B601-1947F02C5C5A}"/>
    <cellStyle name="Navadno 2 2 3 3 3" xfId="5219" xr:uid="{9C315DE9-321C-400F-8418-803C38E1A5ED}"/>
    <cellStyle name="Navadno 2 2 3 3 3 2" xfId="5220" xr:uid="{C8F6656A-369D-4C07-AFB8-FDECB7714DEA}"/>
    <cellStyle name="Navadno 2 2 3 3 3 2 2" xfId="5221" xr:uid="{E6F4CE0A-1A02-4328-9491-E8B06C756F20}"/>
    <cellStyle name="Navadno 2 2 3 3 3 2 2 2" xfId="5222" xr:uid="{2728D935-B780-40A7-9426-1E024031C7C9}"/>
    <cellStyle name="Navadno 2 2 3 3 3 2 2 2 2" xfId="7231" xr:uid="{C4F8C921-DD43-4FF3-970C-5E1862084584}"/>
    <cellStyle name="Navadno 2 2 3 3 3 2 2 3" xfId="5223" xr:uid="{B5782174-0804-4EAC-BDFC-9FAD3002728E}"/>
    <cellStyle name="Navadno 2 2 3 3 3 2 2 3 2" xfId="7232" xr:uid="{34B26FBC-DC9B-42FA-928A-C3256AB876E4}"/>
    <cellStyle name="Navadno 2 2 3 3 3 2 2 4" xfId="7230" xr:uid="{453396F4-03D5-4AED-8E75-36318A479B21}"/>
    <cellStyle name="Navadno 2 2 3 3 3 2 3" xfId="5224" xr:uid="{ED08B52E-28F8-404C-8C45-9A059BCB7FDC}"/>
    <cellStyle name="Navadno 2 2 3 3 3 2 3 2" xfId="7233" xr:uid="{0A8EE39A-A8B4-4FFA-8CBF-9B1F109C9085}"/>
    <cellStyle name="Navadno 2 2 3 3 3 2 4" xfId="5225" xr:uid="{4CB7DB6D-2854-414E-9CC2-FB04B84D8A05}"/>
    <cellStyle name="Navadno 2 2 3 3 3 2 4 2" xfId="7234" xr:uid="{249A3BA7-EC22-49D8-8B02-D18B10DDFBFC}"/>
    <cellStyle name="Navadno 2 2 3 3 3 2 5" xfId="7229" xr:uid="{52E6FA58-C69C-4C1A-9575-9A785E248183}"/>
    <cellStyle name="Navadno 2 2 3 3 3 3" xfId="5226" xr:uid="{2F7C4DD8-8BD2-4D99-9746-765D5A5E48E0}"/>
    <cellStyle name="Navadno 2 2 3 3 3 3 2" xfId="5227" xr:uid="{0B77DCFE-5F77-4444-93B3-90EAA784916A}"/>
    <cellStyle name="Navadno 2 2 3 3 3 3 2 2" xfId="7236" xr:uid="{B1ACAF2F-B917-4A5C-BD82-285A68ECD0A8}"/>
    <cellStyle name="Navadno 2 2 3 3 3 3 3" xfId="5228" xr:uid="{3F93AFD1-FA0E-40A4-A621-D22B90FAE4F7}"/>
    <cellStyle name="Navadno 2 2 3 3 3 3 3 2" xfId="7237" xr:uid="{4A0DABD1-F45C-465E-9E64-9482407AFD97}"/>
    <cellStyle name="Navadno 2 2 3 3 3 3 4" xfId="7235" xr:uid="{1803AAC3-8A87-4665-AD5A-B8F6FE06AA7A}"/>
    <cellStyle name="Navadno 2 2 3 3 3 4" xfId="5229" xr:uid="{E619F6FF-4476-4389-BF55-57146438560E}"/>
    <cellStyle name="Navadno 2 2 3 3 3 4 2" xfId="5230" xr:uid="{332EF203-0719-48DC-A716-AC8158CF14DD}"/>
    <cellStyle name="Navadno 2 2 3 3 3 4 2 2" xfId="7239" xr:uid="{43A937B9-ECC3-484E-B8B1-0C9A7B72FD6B}"/>
    <cellStyle name="Navadno 2 2 3 3 3 4 3" xfId="5231" xr:uid="{145A9EF7-B118-42EA-8773-7DCDB205161B}"/>
    <cellStyle name="Navadno 2 2 3 3 3 4 3 2" xfId="7240" xr:uid="{7E0036F7-E6B0-4D4E-9B45-3EB1A3EF1A8A}"/>
    <cellStyle name="Navadno 2 2 3 3 3 4 4" xfId="7238" xr:uid="{799E0FB5-ED31-470D-9D82-A347619917B2}"/>
    <cellStyle name="Navadno 2 2 3 3 3 5" xfId="5232" xr:uid="{DB51950D-82B3-4C9D-BB89-A7C981B478BB}"/>
    <cellStyle name="Navadno 2 2 3 3 3 5 2" xfId="7241" xr:uid="{57C3549D-5A6B-4A4B-957C-E2FB36440F37}"/>
    <cellStyle name="Navadno 2 2 3 3 3 6" xfId="5233" xr:uid="{8E105EDF-1ADB-4E84-9940-C838A8787540}"/>
    <cellStyle name="Navadno 2 2 3 3 3 6 2" xfId="7242" xr:uid="{A3A23FA3-CF50-49DB-91AA-B5334F7ABF3F}"/>
    <cellStyle name="Navadno 2 2 3 3 3 7" xfId="5234" xr:uid="{9689DE15-1AE2-4692-825A-453DE551C1AA}"/>
    <cellStyle name="Navadno 2 2 3 3 3 7 2" xfId="7243" xr:uid="{77B1A157-7CDE-400A-BE46-9992D3AADCBF}"/>
    <cellStyle name="Navadno 2 2 3 3 3 8" xfId="7228" xr:uid="{72831D05-3ADD-4EA9-80F5-7A86CBB19984}"/>
    <cellStyle name="Navadno 2 2 3 4" xfId="5235" xr:uid="{9B76A2A2-A44B-46EA-A0D6-8C7EAE019557}"/>
    <cellStyle name="Navadno 2 2 3 4 2" xfId="5236" xr:uid="{BA794AD8-AB34-49E8-80AA-E20157511191}"/>
    <cellStyle name="Navadno 2 2 3 4 3" xfId="5237" xr:uid="{D3ECDDB3-B055-46F9-9757-872223C7BFA4}"/>
    <cellStyle name="Navadno 2 2 3 4 3 2" xfId="7244" xr:uid="{3547A533-AC81-44F2-A915-0C047B1831DB}"/>
    <cellStyle name="Navadno 2 2 3 4 4" xfId="5238" xr:uid="{166BE38C-AF4D-4D20-8165-436D98AAF834}"/>
    <cellStyle name="Navadno 2 2 3 4 4 2" xfId="7245" xr:uid="{2EEBB36B-5E17-4585-9F30-F8C9050BFB53}"/>
    <cellStyle name="Navadno 2 2 3 4 5" xfId="5239" xr:uid="{CC7288B4-231C-4954-B1D4-AC00C6C38407}"/>
    <cellStyle name="Navadno 2 2 3 4 5 2" xfId="7246" xr:uid="{EAC88EFB-B388-4BE9-B99E-38B1A6A8FE7B}"/>
    <cellStyle name="Navadno 2 2 3 5" xfId="5240" xr:uid="{7A968CDE-070A-4D14-AC45-643572332A9F}"/>
    <cellStyle name="Navadno 2 2 3 5 2" xfId="5241" xr:uid="{22E4552E-F7D2-47FA-953D-D89DCE657A51}"/>
    <cellStyle name="Navadno 2 2 3 5 2 2" xfId="5242" xr:uid="{EC44C86B-4631-4118-BD4D-734F12B69518}"/>
    <cellStyle name="Navadno 2 2 3 5 2 2 2" xfId="7249" xr:uid="{1039E3BF-2C3B-4E16-AEAC-9D7C038D54F2}"/>
    <cellStyle name="Navadno 2 2 3 5 2 3" xfId="5243" xr:uid="{C6334EF7-CEFB-44FD-95E0-3312C7437DBE}"/>
    <cellStyle name="Navadno 2 2 3 5 2 3 2" xfId="7250" xr:uid="{1F884423-3656-4405-AAD8-F35093821B7E}"/>
    <cellStyle name="Navadno 2 2 3 5 2 4" xfId="7248" xr:uid="{7433CAC5-86B5-4B99-8FF0-D75BF502D012}"/>
    <cellStyle name="Navadno 2 2 3 5 3" xfId="5244" xr:uid="{69D87EF9-E21C-476C-8488-2878945B9C94}"/>
    <cellStyle name="Navadno 2 2 3 5 3 2" xfId="7251" xr:uid="{54A86AE6-E028-44C0-839D-267E6A7FD0A3}"/>
    <cellStyle name="Navadno 2 2 3 5 4" xfId="5245" xr:uid="{83A579BD-106F-455C-89CF-EFD441D696C2}"/>
    <cellStyle name="Navadno 2 2 3 5 4 2" xfId="7252" xr:uid="{8142F521-E076-4121-9F54-1F5A816DCFB6}"/>
    <cellStyle name="Navadno 2 2 3 5 5" xfId="7247" xr:uid="{A4621AB0-AE7F-44D3-8C4E-26637F2AE5E6}"/>
    <cellStyle name="Navadno 2 2 3 6" xfId="5246" xr:uid="{CF49DD63-ABAE-48CC-833C-B3BC4BBE5BBD}"/>
    <cellStyle name="Navadno 2 2 3 6 2" xfId="5247" xr:uid="{1676DA25-8727-4979-AEBD-2442C84B340E}"/>
    <cellStyle name="Navadno 2 2 3 6 2 2" xfId="7254" xr:uid="{52E282A9-849E-411F-AD06-A6C4B1AED1E8}"/>
    <cellStyle name="Navadno 2 2 3 6 3" xfId="5248" xr:uid="{6F040EA8-3A90-42DA-8C38-FF4A0016BA64}"/>
    <cellStyle name="Navadno 2 2 3 6 3 2" xfId="7255" xr:uid="{BA27EAF6-5683-4B51-B9E3-741A5FBA97EC}"/>
    <cellStyle name="Navadno 2 2 3 6 4" xfId="7253" xr:uid="{74C2D7A9-C24C-46B6-8722-7D4C1DD51F62}"/>
    <cellStyle name="Navadno 2 2 3 7" xfId="5249" xr:uid="{5995C955-DD1D-4281-8B28-001ABFF2B15B}"/>
    <cellStyle name="Navadno 2 2 3 7 2" xfId="5250" xr:uid="{1BBCDE74-A4AF-4D5A-8248-435DB213EC53}"/>
    <cellStyle name="Navadno 2 2 3 7 2 2" xfId="7257" xr:uid="{769D4F61-1D70-40C5-B735-30DF0454D4F6}"/>
    <cellStyle name="Navadno 2 2 3 7 3" xfId="5251" xr:uid="{D5746D44-11CB-4801-BB15-B7A276FB5B84}"/>
    <cellStyle name="Navadno 2 2 3 7 3 2" xfId="7258" xr:uid="{0046A6B8-FB83-41D8-B665-4A0C27CD0333}"/>
    <cellStyle name="Navadno 2 2 3 7 4" xfId="7256" xr:uid="{40F24A7A-252D-4BE5-82D8-297859B94E79}"/>
    <cellStyle name="Navadno 2 2 3 8" xfId="5252" xr:uid="{CA41FF49-23D2-4ADB-A7A0-FB5E5D2F541A}"/>
    <cellStyle name="Navadno 2 2 3 8 2" xfId="5253" xr:uid="{E0E57C6C-00C3-4D11-8973-F9E01A119B7C}"/>
    <cellStyle name="Navadno 2 2 3 8 2 2" xfId="7260" xr:uid="{06472A78-705A-4477-B903-027D6B884C83}"/>
    <cellStyle name="Navadno 2 2 3 8 3" xfId="5254" xr:uid="{38836C61-0283-4B1A-AD90-BA1442EEFD56}"/>
    <cellStyle name="Navadno 2 2 3 8 3 2" xfId="7261" xr:uid="{815647BC-59A9-4E23-8097-D7DFA32D0499}"/>
    <cellStyle name="Navadno 2 2 3 8 4" xfId="7259" xr:uid="{4778A329-9CD5-40D7-9702-7D2E59CB8945}"/>
    <cellStyle name="Navadno 2 2 3 9" xfId="5255" xr:uid="{2A23FC70-1665-4A5F-BA0D-5BB7C01C8C41}"/>
    <cellStyle name="Navadno 2 2 3 9 2" xfId="7262" xr:uid="{A7682067-B2B4-416E-B614-7A966E0CA61D}"/>
    <cellStyle name="Navadno 2 2 4" xfId="1273" xr:uid="{2465F2F9-A289-4BC7-8120-CE32C6FBE281}"/>
    <cellStyle name="Navadno 2 2 4 2" xfId="5256" xr:uid="{F9DDA7CA-B2F2-42DB-B9DC-904EA84BC03F}"/>
    <cellStyle name="Navadno 2 2 5" xfId="1274" xr:uid="{2AB61037-7F83-423B-A11B-8291719D8FF8}"/>
    <cellStyle name="Navadno 2 2 5 2" xfId="5258" xr:uid="{146A20B0-6E59-4F58-BD9A-2FAB0524CDA6}"/>
    <cellStyle name="Navadno 2 2 5 3" xfId="5259" xr:uid="{E4F7D66D-B238-4086-B57A-F49EC5421DF4}"/>
    <cellStyle name="Navadno 2 2 5 4" xfId="5257" xr:uid="{C3D04C7B-E951-40CD-A652-F546127EF574}"/>
    <cellStyle name="Navadno 2 2 6" xfId="1275" xr:uid="{215A1ED0-587A-4B7C-894B-C5F519F3CEBC}"/>
    <cellStyle name="Navadno 2 2 6 2" xfId="5179" xr:uid="{E57D412B-9EE9-4782-8379-3440480DD4C8}"/>
    <cellStyle name="Navadno 2 2 7" xfId="1276" xr:uid="{C29CBA14-B701-40B2-A397-C1D808FFE01E}"/>
    <cellStyle name="Navadno 2 2 8" xfId="1277" xr:uid="{A760A0DE-E20D-4E43-9FC0-05A0137F06A8}"/>
    <cellStyle name="Navadno 2 2 9" xfId="1278" xr:uid="{21FF82B9-7267-4020-85DD-5C3DDD400FC9}"/>
    <cellStyle name="Navadno 2 20" xfId="1279" xr:uid="{9D250127-B3BE-4784-BFA6-42ACBCF66535}"/>
    <cellStyle name="Navadno 2 20 2" xfId="1280" xr:uid="{0DEAF3D8-E9E3-4875-86F9-61E2013A4893}"/>
    <cellStyle name="Navadno 2 21" xfId="1281" xr:uid="{D18A336C-CF7D-46D2-80E0-485B6C496D5B}"/>
    <cellStyle name="Navadno 2 21 2" xfId="1282" xr:uid="{EEEB3783-6046-46A0-9C3E-F07CBC62F181}"/>
    <cellStyle name="Navadno 2 22" xfId="1283" xr:uid="{7261C621-FAFE-4029-A434-0A6466D5BE57}"/>
    <cellStyle name="Navadno 2 22 2" xfId="1284" xr:uid="{6A0BC597-86BC-479B-85D3-85B949AEF80A}"/>
    <cellStyle name="Navadno 2 23" xfId="1285" xr:uid="{6D810908-426B-4298-9821-9451AF52CBBC}"/>
    <cellStyle name="Navadno 2 23 2" xfId="1286" xr:uid="{43CF21D2-7CFC-4DBF-AAB7-716C4885B93D}"/>
    <cellStyle name="Navadno 2 24" xfId="1287" xr:uid="{6ACC2D99-C10A-4A10-9644-0142617A63ED}"/>
    <cellStyle name="Navadno 2 24 2" xfId="1288" xr:uid="{B5DE29E2-30B1-4796-AE4E-8C6637F3780C}"/>
    <cellStyle name="Navadno 2 25" xfId="1289" xr:uid="{128D185A-6B64-454E-822D-CF2A725C4020}"/>
    <cellStyle name="Navadno 2 25 2" xfId="1290" xr:uid="{23FCCF81-0F9F-43B1-8128-946FE52EE28C}"/>
    <cellStyle name="Navadno 2 26" xfId="1291" xr:uid="{D1FEEA57-1078-4BCE-B223-2E0E316EBDD5}"/>
    <cellStyle name="Navadno 2 26 2" xfId="1292" xr:uid="{0A1EDF5B-254F-4C27-AEB2-3AEA1CE00B56}"/>
    <cellStyle name="Navadno 2 27" xfId="1293" xr:uid="{632D413F-BCAB-44A7-851F-F9451BCC4E70}"/>
    <cellStyle name="Navadno 2 27 2" xfId="1294" xr:uid="{442F4216-77F7-4929-8D20-803991D36234}"/>
    <cellStyle name="Navadno 2 28" xfId="1295" xr:uid="{6656B969-C03E-4ACA-A11F-40326F876461}"/>
    <cellStyle name="Navadno 2 28 2" xfId="1296" xr:uid="{1CF1A7EF-BF4E-434A-BD19-6172CA95AE38}"/>
    <cellStyle name="Navadno 2 29" xfId="1297" xr:uid="{D60E7C7E-6088-4D75-8C1D-7CA9FB65924E}"/>
    <cellStyle name="Navadno 2 29 2" xfId="1298" xr:uid="{973E2833-E26A-4244-919F-D1BF70FC4BB2}"/>
    <cellStyle name="Navadno 2 3" xfId="12" xr:uid="{2B546BC8-C15F-43CE-8A5C-A0AB7BB2EC56}"/>
    <cellStyle name="Navadno 2 3 10" xfId="3673" xr:uid="{C11652F0-2BF5-45C0-9485-AB493E4101C8}"/>
    <cellStyle name="Navadno 2 3 10 2" xfId="5260" xr:uid="{22CEB876-B9F7-4D49-B9D9-CA1998400A0E}"/>
    <cellStyle name="Navadno 2 3 11" xfId="3777" xr:uid="{244D8492-7CEC-4EE7-8148-AF964BD72D76}"/>
    <cellStyle name="Navadno 2 3 2" xfId="1300" xr:uid="{CAF24A7F-983F-4B83-A558-FEFDE805179A}"/>
    <cellStyle name="Navadno 2 3 2 2" xfId="5262" xr:uid="{E17CE9F9-474F-42F2-B9B9-8EDB0B0313D5}"/>
    <cellStyle name="Navadno 2 3 2 2 2" xfId="5263" xr:uid="{94712A70-C76E-4952-8451-1F1F0622365F}"/>
    <cellStyle name="Navadno 2 3 2 3" xfId="5264" xr:uid="{4A4B667A-3A90-4DC1-ABAC-F0CD7ADE88C3}"/>
    <cellStyle name="Navadno 2 3 2 4" xfId="5261" xr:uid="{76CA8A57-E069-4BF0-B768-CD9A4A65F383}"/>
    <cellStyle name="Navadno 2 3 3" xfId="1301" xr:uid="{B0E0E2E8-8EF5-4669-A1F1-6C8781608FDC}"/>
    <cellStyle name="Navadno 2 3 3 2" xfId="5266" xr:uid="{294BC5F0-A544-42EE-989D-921D669B31A0}"/>
    <cellStyle name="Navadno 2 3 3 2 2" xfId="5267" xr:uid="{A4348A58-1C73-47E1-832C-AE862505758C}"/>
    <cellStyle name="Navadno 2 3 3 3" xfId="5268" xr:uid="{5983D1D5-3DF7-4DF0-9F2D-1750C964F8EA}"/>
    <cellStyle name="Navadno 2 3 3 4" xfId="5265" xr:uid="{FC2B0F0A-5E2A-4308-B463-614FB9E3AB90}"/>
    <cellStyle name="Navadno 2 3 4" xfId="1302" xr:uid="{D5763228-746F-4BA6-9D29-E45DFCBFF462}"/>
    <cellStyle name="Navadno 2 3 4 2" xfId="5269" xr:uid="{8FE5131F-106A-4CD2-B934-DDE52E38B4D3}"/>
    <cellStyle name="Navadno 2 3 5" xfId="1303" xr:uid="{3C623CC1-0AA8-494C-B231-CBD329443154}"/>
    <cellStyle name="Navadno 2 3 5 10" xfId="7263" xr:uid="{57FC8282-873A-420B-A7D8-A9E65844B9B8}"/>
    <cellStyle name="Navadno 2 3 5 11" xfId="5270" xr:uid="{C77DA305-A8DC-40D7-B2A5-EFA2E53CE30F}"/>
    <cellStyle name="Navadno 2 3 5 2" xfId="5271" xr:uid="{E81DF7DC-61CC-4B75-8227-233407CE26DC}"/>
    <cellStyle name="Navadno 2 3 5 2 2" xfId="5272" xr:uid="{1C4FFC9C-32B7-4A3B-9C86-B88F7A188755}"/>
    <cellStyle name="Navadno 2 3 5 2 2 2" xfId="5273" xr:uid="{003DF256-8B66-48D3-8099-15C2219430FF}"/>
    <cellStyle name="Navadno 2 3 5 2 2 2 2" xfId="7266" xr:uid="{7F036AA9-F0A2-43E8-B7C2-3EA74B9E098F}"/>
    <cellStyle name="Navadno 2 3 5 2 2 3" xfId="5274" xr:uid="{2FEE8257-7C15-4033-9687-8DFFD0580CF0}"/>
    <cellStyle name="Navadno 2 3 5 2 2 3 2" xfId="7267" xr:uid="{AB3C6C64-E535-4A52-8331-36CA531F0947}"/>
    <cellStyle name="Navadno 2 3 5 2 2 4" xfId="7265" xr:uid="{72414B26-684C-4C5A-8D5D-A58489381E29}"/>
    <cellStyle name="Navadno 2 3 5 2 3" xfId="5275" xr:uid="{D208FB9D-6347-436D-B6FF-2F73A6C87CB0}"/>
    <cellStyle name="Navadno 2 3 5 2 3 2" xfId="7268" xr:uid="{D28B7F84-821D-4AC5-A5E8-4534A0564CD7}"/>
    <cellStyle name="Navadno 2 3 5 2 4" xfId="5276" xr:uid="{E2331761-2D66-47E2-97F8-87EE973BCA5E}"/>
    <cellStyle name="Navadno 2 3 5 2 4 2" xfId="7269" xr:uid="{2AAC3600-2DFA-4E72-968B-3A8F2475355A}"/>
    <cellStyle name="Navadno 2 3 5 2 5" xfId="7264" xr:uid="{9F11EB8C-7C64-4404-9007-3DF4DFC2073B}"/>
    <cellStyle name="Navadno 2 3 5 3" xfId="5277" xr:uid="{9024EF9A-BF0F-4CCC-BBC4-825317F9BFF6}"/>
    <cellStyle name="Navadno 2 3 5 3 2" xfId="5278" xr:uid="{622E1DC3-CAA5-4F98-91D2-B2A4D06B0828}"/>
    <cellStyle name="Navadno 2 3 5 3 2 2" xfId="7271" xr:uid="{0DEA9756-67C7-40A1-8771-BE2F3A577D3C}"/>
    <cellStyle name="Navadno 2 3 5 3 3" xfId="5279" xr:uid="{BF6E7BE4-3605-4F36-8DD4-A96867252B19}"/>
    <cellStyle name="Navadno 2 3 5 3 3 2" xfId="7272" xr:uid="{9DC0D5CF-23E5-4B4A-ADB4-AA7ACD05D989}"/>
    <cellStyle name="Navadno 2 3 5 3 4" xfId="7270" xr:uid="{A9D700CE-45E3-4BDD-965D-10E3316E4B96}"/>
    <cellStyle name="Navadno 2 3 5 4" xfId="5280" xr:uid="{7C36500A-760A-4F3A-AFD9-4568435F84DF}"/>
    <cellStyle name="Navadno 2 3 5 4 2" xfId="5281" xr:uid="{C30E5E9D-C48E-4A0D-8363-2C01163775DD}"/>
    <cellStyle name="Navadno 2 3 5 4 2 2" xfId="7274" xr:uid="{DC08A2FF-7043-4E0D-BFC3-AEE362BDF439}"/>
    <cellStyle name="Navadno 2 3 5 4 3" xfId="5282" xr:uid="{3374AD19-6D78-401F-B35A-03F7162BD9B0}"/>
    <cellStyle name="Navadno 2 3 5 4 3 2" xfId="7275" xr:uid="{41176A1B-AB73-4BFF-82EE-358961701EC6}"/>
    <cellStyle name="Navadno 2 3 5 4 4" xfId="7273" xr:uid="{8919867C-D777-4EB9-8756-82CC452A61BA}"/>
    <cellStyle name="Navadno 2 3 5 5" xfId="5283" xr:uid="{35062FEE-C334-4293-9649-19B2A1D35E5D}"/>
    <cellStyle name="Navadno 2 3 5 5 2" xfId="5284" xr:uid="{D1E8C7C7-41FC-4A6B-BF83-0219A65E7DF8}"/>
    <cellStyle name="Navadno 2 3 5 5 2 2" xfId="7277" xr:uid="{4EAD13DD-4CA3-49B2-8FEE-55CD6C3D66AA}"/>
    <cellStyle name="Navadno 2 3 5 5 3" xfId="5285" xr:uid="{AB5215DF-95A6-4350-8824-7AFC3CBB72A4}"/>
    <cellStyle name="Navadno 2 3 5 5 3 2" xfId="7278" xr:uid="{6F147D6D-0EB8-4589-A5BB-F3F9952562FA}"/>
    <cellStyle name="Navadno 2 3 5 5 4" xfId="7276" xr:uid="{F5A7173A-C541-4694-8DE3-498DA20FD681}"/>
    <cellStyle name="Navadno 2 3 5 6" xfId="5286" xr:uid="{A27E04C4-10E8-4D60-B45F-8CF86574B3C0}"/>
    <cellStyle name="Navadno 2 3 5 6 2" xfId="7279" xr:uid="{BC7A9633-33E1-4DA2-9757-F5C3A17929F1}"/>
    <cellStyle name="Navadno 2 3 5 7" xfId="5287" xr:uid="{E16F9248-E9DC-4E80-9F80-9F75D3954A50}"/>
    <cellStyle name="Navadno 2 3 5 7 2" xfId="7280" xr:uid="{74BE6ECF-D667-46BB-B718-62CE5143535A}"/>
    <cellStyle name="Navadno 2 3 5 8" xfId="5288" xr:uid="{F40F0BBD-6BB2-4BEB-A9BE-22440E4CDB7A}"/>
    <cellStyle name="Navadno 2 3 5 8 2" xfId="7281" xr:uid="{2D191814-F3E1-4842-8E2D-24986496311A}"/>
    <cellStyle name="Navadno 2 3 5 9" xfId="5289" xr:uid="{5BBE292C-F057-4D27-88F5-D0AE5CBBDFFE}"/>
    <cellStyle name="Navadno 2 3 5 9 2" xfId="7282" xr:uid="{9A0C7BF1-6314-45CB-8C89-89E0B196E68F}"/>
    <cellStyle name="Navadno 2 3 6" xfId="1304" xr:uid="{097816DB-556F-4FBE-9535-AF3E15417ECE}"/>
    <cellStyle name="Navadno 2 3 6 2" xfId="5290" xr:uid="{D38D9702-B5BC-4E1D-BCEA-3D62636A69D1}"/>
    <cellStyle name="Navadno 2 3 7" xfId="1305" xr:uid="{74D456E1-8863-4DD1-A8C9-94081D7A7D2F}"/>
    <cellStyle name="Navadno 2 3 7 2" xfId="5292" xr:uid="{2884A8E8-8E61-41EA-B0AC-780607AC9AA1}"/>
    <cellStyle name="Navadno 2 3 7 3" xfId="5293" xr:uid="{DEB21B31-5DC3-489B-ACA9-3D64175224A7}"/>
    <cellStyle name="Navadno 2 3 7 4" xfId="5294" xr:uid="{F5D3F948-BBD8-4D1C-8E43-9A33473070C1}"/>
    <cellStyle name="Navadno 2 3 7 5" xfId="5291" xr:uid="{EF63AAA3-6E9D-466F-B772-B3AE773F83DC}"/>
    <cellStyle name="Navadno 2 3 8" xfId="1306" xr:uid="{D3F13A57-C408-4328-ACE5-368EB94BDDCA}"/>
    <cellStyle name="Navadno 2 3 8 2" xfId="5296" xr:uid="{B291A475-5621-430C-A4A6-99A0CBCD894D}"/>
    <cellStyle name="Navadno 2 3 8 3" xfId="5295" xr:uid="{AF486A02-627D-42E4-94CC-0D4F28E4EC33}"/>
    <cellStyle name="Navadno 2 3 9" xfId="1299" xr:uid="{84D196DA-A347-4BAC-885E-942B791D5CFF}"/>
    <cellStyle name="Navadno 2 30" xfId="1307" xr:uid="{0D1356D2-51C8-427F-946A-EEB44B81E82A}"/>
    <cellStyle name="Navadno 2 30 2" xfId="1308" xr:uid="{E2F24211-8E16-4439-ACEC-C0932480063E}"/>
    <cellStyle name="Navadno 2 31" xfId="1309" xr:uid="{5338A3FB-EEBB-441F-ADE5-3648857FCE97}"/>
    <cellStyle name="Navadno 2 31 2" xfId="1310" xr:uid="{CF0DDFE9-BC3C-4446-B2B0-7E10E48CCDEE}"/>
    <cellStyle name="Navadno 2 32" xfId="1311" xr:uid="{CF78F7F4-4EFD-44B1-AD49-6FE9FA9D602A}"/>
    <cellStyle name="Navadno 2 32 2" xfId="1312" xr:uid="{C9802183-8CAA-448B-B053-F82942D6C010}"/>
    <cellStyle name="Navadno 2 33" xfId="1313" xr:uid="{76384658-7A9F-4BC2-92DC-7D87F534F4C0}"/>
    <cellStyle name="Navadno 2 33 2" xfId="1314" xr:uid="{1038CC2F-2CFE-457B-835B-AF8CE14DA04B}"/>
    <cellStyle name="Navadno 2 34" xfId="1315" xr:uid="{5010CCAB-905D-4D94-9D83-36C0A5F06E1C}"/>
    <cellStyle name="Navadno 2 34 2" xfId="1316" xr:uid="{1EF7F541-5828-4BC6-9FEE-4E3595A13B82}"/>
    <cellStyle name="Navadno 2 35" xfId="1317" xr:uid="{289F3199-5466-45D7-A4BD-E40D180AAA4D}"/>
    <cellStyle name="Navadno 2 35 2" xfId="1318" xr:uid="{01798D85-0AAC-4935-91BA-8863E688644E}"/>
    <cellStyle name="Navadno 2 36" xfId="1319" xr:uid="{C68872CB-5380-4114-842F-972E13C51F5F}"/>
    <cellStyle name="Navadno 2 36 2" xfId="1320" xr:uid="{C2D6EB38-8CA4-41EF-9B6D-D0012B79EFC2}"/>
    <cellStyle name="Navadno 2 37" xfId="1321" xr:uid="{0FF97A19-228E-4E1A-8168-DE106CC09359}"/>
    <cellStyle name="Navadno 2 37 2" xfId="1322" xr:uid="{0E1C4A5D-ABE7-42DB-A0E4-3BC1BEAC4C10}"/>
    <cellStyle name="Navadno 2 38" xfId="1323" xr:uid="{CD1754C4-1F8F-438B-82E0-A982A58BD6CD}"/>
    <cellStyle name="Navadno 2 38 2" xfId="1324" xr:uid="{0AE6B29D-A968-4E1E-8CB3-FF8BFC6294E6}"/>
    <cellStyle name="Navadno 2 39" xfId="1325" xr:uid="{56762191-65E0-4489-84C1-2031FEAD2202}"/>
    <cellStyle name="Navadno 2 39 2" xfId="1326" xr:uid="{0639F894-556B-4E1C-BE39-471B18F18944}"/>
    <cellStyle name="Navadno 2 4" xfId="15" xr:uid="{B8155D96-6EE2-43A1-BA97-085513A1FE4B}"/>
    <cellStyle name="Navadno 2 4 10" xfId="5298" xr:uid="{938513E3-12D4-4258-A9FF-6812AA12FD48}"/>
    <cellStyle name="Navadno 2 4 11" xfId="5297" xr:uid="{E216F8FD-9E75-4705-9DCC-F18FFF8E43FE}"/>
    <cellStyle name="Navadno 2 4 2" xfId="1328" xr:uid="{5737D294-8BF1-4F71-90F7-8CCF75565E61}"/>
    <cellStyle name="Navadno 2 4 2 2" xfId="5299" xr:uid="{EAD7259A-D9A9-45BB-BE19-6BE809DDA05C}"/>
    <cellStyle name="Navadno 2 4 2 2 2" xfId="5300" xr:uid="{327B708F-BE9D-4F38-8DFB-18AFCAF9521B}"/>
    <cellStyle name="Navadno 2 4 2 3" xfId="5301" xr:uid="{27E29684-4F89-4447-B356-0948F189B59C}"/>
    <cellStyle name="Navadno 2 4 3" xfId="1329" xr:uid="{D3A1A3FC-7DDB-4CD6-AFAD-492EB13368FC}"/>
    <cellStyle name="Navadno 2 4 3 2" xfId="5302" xr:uid="{AE8B19B7-1F4F-4389-85AB-CA6750726989}"/>
    <cellStyle name="Navadno 2 4 3 2 2" xfId="5303" xr:uid="{868288E2-996D-406B-A9CB-49B73AF0FD1D}"/>
    <cellStyle name="Navadno 2 4 3 3" xfId="5304" xr:uid="{61CC5098-6AB9-42A0-AFC8-5C4151BFD7D0}"/>
    <cellStyle name="Navadno 2 4 4" xfId="1330" xr:uid="{A2D4846C-AF27-4241-848C-E163348B4F8C}"/>
    <cellStyle name="Navadno 2 4 4 2" xfId="5305" xr:uid="{3C432A2E-FB53-4509-A800-80D32E2A75F4}"/>
    <cellStyle name="Navadno 2 4 4 2 2" xfId="5306" xr:uid="{C865D298-2D31-4145-AC2C-EA80DC4E9F0D}"/>
    <cellStyle name="Navadno 2 4 4 3" xfId="5307" xr:uid="{2D460FCB-4C7B-4E47-999F-97D9AAE2AE3B}"/>
    <cellStyle name="Navadno 2 4 5" xfId="1331" xr:uid="{0BDAC2C6-D85E-400C-A0EE-6A69AB854E45}"/>
    <cellStyle name="Navadno 2 4 5 2" xfId="5309" xr:uid="{447DA37C-8227-4552-86BA-648FF942CEE8}"/>
    <cellStyle name="Navadno 2 4 5 2 2" xfId="5310" xr:uid="{11972BE9-B666-445A-B731-F87A2BF0817B}"/>
    <cellStyle name="Navadno 2 4 5 3" xfId="5311" xr:uid="{FE79639E-B53D-4E7C-B337-FE537388DDB7}"/>
    <cellStyle name="Navadno 2 4 5 4" xfId="5312" xr:uid="{B0D8883F-DD10-48F8-9417-82E7BD5C0A13}"/>
    <cellStyle name="Navadno 2 4 5 5" xfId="5308" xr:uid="{A81A3D7D-2E60-40B3-A64F-926344520EF6}"/>
    <cellStyle name="Navadno 2 4 6" xfId="1332" xr:uid="{D7EE6CEF-D12B-42C7-BF19-F0406D51249F}"/>
    <cellStyle name="Navadno 2 4 6 2" xfId="5313" xr:uid="{EDA3DB69-1406-4832-91FC-11082D8B5EB5}"/>
    <cellStyle name="Navadno 2 4 6 2 2" xfId="5314" xr:uid="{976755D8-BA3A-4159-9695-91DB721D0CD2}"/>
    <cellStyle name="Navadno 2 4 6 3" xfId="5315" xr:uid="{5D0F8E93-7BEA-45D1-8B70-281C36F1CB60}"/>
    <cellStyle name="Navadno 2 4 7" xfId="1327" xr:uid="{2309FE37-8A23-4F06-BBE1-2AA8870D50B7}"/>
    <cellStyle name="Navadno 2 4 7 2" xfId="5316" xr:uid="{1965B0A0-D8FB-416A-B09C-7D2525B7182D}"/>
    <cellStyle name="Navadno 2 4 8" xfId="5317" xr:uid="{204B52F1-D6EF-445D-91E5-C8AA2653216E}"/>
    <cellStyle name="Navadno 2 4 9" xfId="5318" xr:uid="{C08FE48D-00CA-4506-B27C-CA4CA2A80E8C}"/>
    <cellStyle name="Navadno 2 4 9 2" xfId="5319" xr:uid="{13EECF31-8478-4A8F-810D-6BF78F272868}"/>
    <cellStyle name="Navadno 2 4 9 2 2" xfId="5320" xr:uid="{25F62FAF-B848-4C9F-9612-CC61C8FFDA6C}"/>
    <cellStyle name="Navadno 2 4 9 2 2 2" xfId="5321" xr:uid="{EF6A2F2B-B6D0-46BC-BF6A-3B12DE85B1F5}"/>
    <cellStyle name="Navadno 2 4 9 2 2 2 2" xfId="5322" xr:uid="{BA287144-05C2-4B18-B067-AF0A49A8C6DC}"/>
    <cellStyle name="Navadno 2 4 9 2 2 2 2 2" xfId="7286" xr:uid="{B5F01FF1-2303-48D3-A5DF-84F474838394}"/>
    <cellStyle name="Navadno 2 4 9 2 2 2 3" xfId="5323" xr:uid="{F2A88FBA-E220-4C83-8411-CBB7842C701F}"/>
    <cellStyle name="Navadno 2 4 9 2 2 2 3 2" xfId="7287" xr:uid="{4AB0C1FE-3224-41AA-9AF0-A02B54F12227}"/>
    <cellStyle name="Navadno 2 4 9 2 2 2 4" xfId="7285" xr:uid="{8A32B07D-2B1C-493A-BD4E-9097A50DAD57}"/>
    <cellStyle name="Navadno 2 4 9 2 2 3" xfId="5324" xr:uid="{937A0985-7DEF-4CED-91B7-31465B170477}"/>
    <cellStyle name="Navadno 2 4 9 2 2 3 2" xfId="7288" xr:uid="{A78C89E7-99AB-46FB-B08A-95E19BBD1A6D}"/>
    <cellStyle name="Navadno 2 4 9 2 2 4" xfId="5325" xr:uid="{F93480C9-8095-45E2-80DD-DE91F91422B8}"/>
    <cellStyle name="Navadno 2 4 9 2 2 4 2" xfId="7289" xr:uid="{512802AD-8219-4861-B178-2B710D1CC0C6}"/>
    <cellStyle name="Navadno 2 4 9 2 2 5" xfId="7284" xr:uid="{7C9E2A47-7EC4-4066-ADA0-AAFC94FCC2DD}"/>
    <cellStyle name="Navadno 2 4 9 2 3" xfId="5326" xr:uid="{C42B9F10-06B0-45C5-9ACA-59039577F7A0}"/>
    <cellStyle name="Navadno 2 4 9 2 3 2" xfId="5327" xr:uid="{D90B222B-C5CC-45AF-A749-D758535BBCBD}"/>
    <cellStyle name="Navadno 2 4 9 2 3 2 2" xfId="7291" xr:uid="{82963B59-E9F9-4C28-B0A2-E9EB900ECB94}"/>
    <cellStyle name="Navadno 2 4 9 2 3 3" xfId="5328" xr:uid="{85BD37C4-8A0D-4E72-A2D1-D2AB1B7D737A}"/>
    <cellStyle name="Navadno 2 4 9 2 3 3 2" xfId="7292" xr:uid="{9FDB2C4F-1BF8-42B6-A493-5871A8DE169A}"/>
    <cellStyle name="Navadno 2 4 9 2 3 4" xfId="7290" xr:uid="{16E0138E-6B73-4657-B0D5-82F81604D058}"/>
    <cellStyle name="Navadno 2 4 9 2 4" xfId="5329" xr:uid="{B6ED413C-04A3-4E1B-AA6E-7ED75B340FE8}"/>
    <cellStyle name="Navadno 2 4 9 2 4 2" xfId="5330" xr:uid="{DC7A8A3E-06A6-4F91-A4BF-2750EB384C43}"/>
    <cellStyle name="Navadno 2 4 9 2 4 2 2" xfId="7294" xr:uid="{9DA5EC6A-74E7-4661-A029-8E1A0DCDFB67}"/>
    <cellStyle name="Navadno 2 4 9 2 4 3" xfId="5331" xr:uid="{451E716E-6D2E-4AA6-8A96-A2D84C841975}"/>
    <cellStyle name="Navadno 2 4 9 2 4 3 2" xfId="7295" xr:uid="{237FA5C2-F7C1-4F24-8E2E-B9D7FB8AB0C4}"/>
    <cellStyle name="Navadno 2 4 9 2 4 4" xfId="7293" xr:uid="{21D0DAE4-3777-486B-9692-28B3C3255948}"/>
    <cellStyle name="Navadno 2 4 9 2 5" xfId="5332" xr:uid="{59FEDC4B-2722-4A9F-96C5-13AD6AD606A0}"/>
    <cellStyle name="Navadno 2 4 9 2 5 2" xfId="7296" xr:uid="{397D2C77-5103-4AA3-A64A-93721738E5D5}"/>
    <cellStyle name="Navadno 2 4 9 2 6" xfId="5333" xr:uid="{EE677313-676F-42CB-8986-737BC5EB6888}"/>
    <cellStyle name="Navadno 2 4 9 2 6 2" xfId="7297" xr:uid="{88101C3F-F090-4C88-902A-8013D4F23253}"/>
    <cellStyle name="Navadno 2 4 9 2 7" xfId="5334" xr:uid="{D1DB0286-F433-4524-AC9D-49D709EC08AC}"/>
    <cellStyle name="Navadno 2 4 9 2 7 2" xfId="7298" xr:uid="{9A21E957-1D5F-49B9-9B18-FEF6E682575E}"/>
    <cellStyle name="Navadno 2 4 9 2 8" xfId="7283" xr:uid="{134C0518-968E-43CE-B130-805022F5CCAE}"/>
    <cellStyle name="Navadno 2 40" xfId="1333" xr:uid="{8F0FA2DF-5B35-41BB-B999-F2AC7AE548E2}"/>
    <cellStyle name="Navadno 2 40 2" xfId="1334" xr:uid="{78EB9B85-F109-479F-99C1-A793257C6A0D}"/>
    <cellStyle name="Navadno 2 41" xfId="1335" xr:uid="{1709DD44-0B2C-4EF3-8469-A4E0A19CE765}"/>
    <cellStyle name="Navadno 2 41 2" xfId="1336" xr:uid="{5C9A8CFE-F7DB-4F07-8E76-CAEAE5A20407}"/>
    <cellStyle name="Navadno 2 42" xfId="1337" xr:uid="{98C0C9B3-2B63-478A-A831-ACC59B56E313}"/>
    <cellStyle name="Navadno 2 42 2" xfId="1338" xr:uid="{C9AFE107-8584-438E-91E2-DD429389B023}"/>
    <cellStyle name="Navadno 2 43" xfId="1339" xr:uid="{8BE34C1A-5E8D-4D08-8CE3-423E633C8735}"/>
    <cellStyle name="Navadno 2 43 2" xfId="1340" xr:uid="{FF602D0C-77E1-4980-BC0C-F8691D5D9F3F}"/>
    <cellStyle name="Navadno 2 44" xfId="1341" xr:uid="{97434279-F994-4012-B22F-0DDB7220EB0D}"/>
    <cellStyle name="Navadno 2 44 2" xfId="1342" xr:uid="{8DA17481-5B00-416E-B8A3-459CBE806299}"/>
    <cellStyle name="Navadno 2 45" xfId="1343" xr:uid="{DD9C6BD9-DFFA-42E4-8A9C-10BFE53A0B2A}"/>
    <cellStyle name="Navadno 2 45 2" xfId="1344" xr:uid="{445A69D2-29CD-4A60-8A61-12864E1EF752}"/>
    <cellStyle name="Navadno 2 46" xfId="1345" xr:uid="{57330117-8009-4F35-920B-AE7D1054098C}"/>
    <cellStyle name="Navadno 2 46 2" xfId="1346" xr:uid="{CF0151A3-73E8-452E-B656-49572D407F31}"/>
    <cellStyle name="Navadno 2 47" xfId="1347" xr:uid="{EBE9B771-29D0-41C1-92D0-8E21679B5E85}"/>
    <cellStyle name="Navadno 2 47 2" xfId="1348" xr:uid="{6D6E4B6E-B6DE-4722-AF9C-E02C81AEE54F}"/>
    <cellStyle name="Navadno 2 48" xfId="1349" xr:uid="{EF68ABE9-5086-44C6-A3A7-4D9B6D058869}"/>
    <cellStyle name="Navadno 2 48 2" xfId="1350" xr:uid="{803CA297-0416-44D4-9E6C-0A2C11E7CA2A}"/>
    <cellStyle name="Navadno 2 49" xfId="1351" xr:uid="{7138DA17-0792-432C-B6C4-2E770F917DC9}"/>
    <cellStyle name="Navadno 2 49 2" xfId="1352" xr:uid="{4AFBCDDD-9828-435D-B83E-FFB86D0998BA}"/>
    <cellStyle name="Navadno 2 5" xfId="33" xr:uid="{CDB631A2-8D48-4ECE-BBB8-9CA5AD9787DA}"/>
    <cellStyle name="Navadno 2 5 2" xfId="1354" xr:uid="{022F1642-138C-48E6-A814-980F2BB9BA3A}"/>
    <cellStyle name="Navadno 2 5 2 2" xfId="5336" xr:uid="{DB30D776-246C-49FE-A179-862EF2C78D7A}"/>
    <cellStyle name="Navadno 2 5 3" xfId="1355" xr:uid="{D0EA900C-7EC7-4322-A197-8EEF815D51F0}"/>
    <cellStyle name="Navadno 2 5 3 2" xfId="5338" xr:uid="{0BB5A8D2-BF9E-4F7A-A321-FC2A18C06CF5}"/>
    <cellStyle name="Navadno 2 5 3 3" xfId="5339" xr:uid="{6439CC03-784B-4EDF-9800-B0DAA7DDA1A9}"/>
    <cellStyle name="Navadno 2 5 3 3 2" xfId="5340" xr:uid="{D86125DB-B6DA-4A6E-A14D-F4BA90B56CB7}"/>
    <cellStyle name="Navadno 2 5 3 4" xfId="5337" xr:uid="{A6F795A8-B75E-4159-A569-05F8D2C2FE93}"/>
    <cellStyle name="Navadno 2 5 4" xfId="1356" xr:uid="{78A256FC-1FBE-4001-9BDC-73AE6AF62AFA}"/>
    <cellStyle name="Navadno 2 5 4 2" xfId="5342" xr:uid="{78294A2C-8014-4746-B464-5C6DD65F9AC2}"/>
    <cellStyle name="Navadno 2 5 4 3" xfId="5341" xr:uid="{B8042CE9-75F6-41C0-9E22-1226FDF5CCB2}"/>
    <cellStyle name="Navadno 2 5 5" xfId="1357" xr:uid="{DB95D1C8-D06C-4748-B96B-0A16F019B743}"/>
    <cellStyle name="Navadno 2 5 5 10" xfId="5343" xr:uid="{94A0AAB9-12FC-481D-BB4E-720700136F11}"/>
    <cellStyle name="Navadno 2 5 5 2" xfId="5344" xr:uid="{8299F031-7F6C-4A7E-8B82-CD84E8A5D7BF}"/>
    <cellStyle name="Navadno 2 5 5 3" xfId="5345" xr:uid="{8B388F86-580E-410A-BAF1-F8C14402F989}"/>
    <cellStyle name="Navadno 2 5 5 3 2" xfId="5346" xr:uid="{74098A3E-269F-4E19-A30D-ED849D00E907}"/>
    <cellStyle name="Navadno 2 5 5 3 2 2" xfId="5347" xr:uid="{4C660BAC-67A3-4A44-96BF-DEF99BF74BC4}"/>
    <cellStyle name="Navadno 2 5 5 3 2 2 2" xfId="7302" xr:uid="{B50F3D30-49B3-410D-B756-74685EF7ED26}"/>
    <cellStyle name="Navadno 2 5 5 3 2 3" xfId="5348" xr:uid="{10BBAA04-8D73-4421-B72B-E6C74D823ADA}"/>
    <cellStyle name="Navadno 2 5 5 3 2 3 2" xfId="7303" xr:uid="{6811D869-DD41-4FFF-9B0D-199E36944188}"/>
    <cellStyle name="Navadno 2 5 5 3 2 4" xfId="7301" xr:uid="{E7D99570-C8C9-404E-A4B8-2651B54F3979}"/>
    <cellStyle name="Navadno 2 5 5 3 3" xfId="5349" xr:uid="{E36DD58E-5CF3-4F6E-B120-EAC4A17C6576}"/>
    <cellStyle name="Navadno 2 5 5 3 3 2" xfId="7304" xr:uid="{2B67D868-1B30-4645-ACFE-651A886B2AFA}"/>
    <cellStyle name="Navadno 2 5 5 3 4" xfId="5350" xr:uid="{1118C52D-035D-421A-8FE4-12E7C64C4251}"/>
    <cellStyle name="Navadno 2 5 5 3 4 2" xfId="7305" xr:uid="{58CF7074-4DB0-408B-A76D-9F845E814749}"/>
    <cellStyle name="Navadno 2 5 5 3 5" xfId="7300" xr:uid="{DDF5442B-4803-4504-8038-B7960A90E081}"/>
    <cellStyle name="Navadno 2 5 5 4" xfId="5351" xr:uid="{7311EFC5-EB80-4537-9A63-907811673DBF}"/>
    <cellStyle name="Navadno 2 5 5 4 2" xfId="5352" xr:uid="{AD395467-A1EB-4002-8548-0070C7BEA68A}"/>
    <cellStyle name="Navadno 2 5 5 4 2 2" xfId="7307" xr:uid="{9313E21A-7074-4525-ACED-CD25DB202BA3}"/>
    <cellStyle name="Navadno 2 5 5 4 3" xfId="5353" xr:uid="{919170B6-FE68-4D52-96B0-432C6FEF9272}"/>
    <cellStyle name="Navadno 2 5 5 4 3 2" xfId="7308" xr:uid="{48F9949C-3E04-480C-ABA5-955FCEC06FB1}"/>
    <cellStyle name="Navadno 2 5 5 4 4" xfId="7306" xr:uid="{39CAFD9E-1D2B-4986-A353-EF1647FF76FD}"/>
    <cellStyle name="Navadno 2 5 5 5" xfId="5354" xr:uid="{FF374615-7DD0-4241-A6AC-BDE818444758}"/>
    <cellStyle name="Navadno 2 5 5 5 2" xfId="5355" xr:uid="{3C080EE1-2434-4598-981A-728377DA47BE}"/>
    <cellStyle name="Navadno 2 5 5 5 2 2" xfId="7310" xr:uid="{9AFF16E8-32BB-4F12-BC40-A6EA31870ABC}"/>
    <cellStyle name="Navadno 2 5 5 5 3" xfId="5356" xr:uid="{184E7A77-76FC-437E-AA0C-8FA2EF4AE3FE}"/>
    <cellStyle name="Navadno 2 5 5 5 3 2" xfId="7311" xr:uid="{93D3E3F0-3985-4440-9BAE-9E5360C46235}"/>
    <cellStyle name="Navadno 2 5 5 5 4" xfId="7309" xr:uid="{5520EFC7-E65D-4AE2-8E8C-90456B8C7E41}"/>
    <cellStyle name="Navadno 2 5 5 6" xfId="5357" xr:uid="{A9AB4401-BE4A-4CCA-977E-55A84DD60AC9}"/>
    <cellStyle name="Navadno 2 5 5 6 2" xfId="7312" xr:uid="{8A5028B0-653C-4573-A787-C89A094DBACA}"/>
    <cellStyle name="Navadno 2 5 5 7" xfId="5358" xr:uid="{F01731A9-00A7-48D1-B761-7BE134A9E3D3}"/>
    <cellStyle name="Navadno 2 5 5 7 2" xfId="7313" xr:uid="{92D5365D-85E5-454F-B614-16ADA5D86AD7}"/>
    <cellStyle name="Navadno 2 5 5 8" xfId="5359" xr:uid="{D1C1B040-BFCD-4FE6-A6F4-C1B1BE66791B}"/>
    <cellStyle name="Navadno 2 5 5 8 2" xfId="7314" xr:uid="{A975238E-865D-45E4-8E0C-1B77486E0170}"/>
    <cellStyle name="Navadno 2 5 5 9" xfId="7299" xr:uid="{30EA2941-7CF7-469E-92A8-3CEDF1A995E2}"/>
    <cellStyle name="Navadno 2 5 6" xfId="1358" xr:uid="{49CA7030-611E-41D7-A486-6E9CB7DAB704}"/>
    <cellStyle name="Navadno 2 5 7" xfId="1353" xr:uid="{02293BCA-F37D-4EFA-8ACC-47B98FC13D0A}"/>
    <cellStyle name="Navadno 2 5 8" xfId="5335" xr:uid="{5FBD3DF0-DA3F-4B29-95D4-A0C440DA88E9}"/>
    <cellStyle name="Navadno 2 5 8 2" xfId="7924" xr:uid="{0BE04530-6082-41F3-B410-4A37BF77F668}"/>
    <cellStyle name="Navadno 2 5 9" xfId="46" xr:uid="{2A420D07-C8E8-4BDC-A4F2-6F364D6E5E65}"/>
    <cellStyle name="Navadno 2 50" xfId="1359" xr:uid="{7C6AB5E8-41C9-40FF-85C9-A0426B3C0E8B}"/>
    <cellStyle name="Navadno 2 50 2" xfId="1360" xr:uid="{F28B750A-8740-4343-9D79-07C74E2D5E44}"/>
    <cellStyle name="Navadno 2 51" xfId="1361" xr:uid="{696BF33A-FDB5-40DD-858C-BE468502CD51}"/>
    <cellStyle name="Navadno 2 51 2" xfId="1362" xr:uid="{806A9B5A-F3B3-4BAC-BE33-81ED8B0BC2A4}"/>
    <cellStyle name="Navadno 2 52" xfId="1363" xr:uid="{EA2578BF-BA3F-45FE-AE3F-63764B13ABD7}"/>
    <cellStyle name="Navadno 2 52 2" xfId="1364" xr:uid="{EC931C4C-A3A0-4137-B8EB-F9929E5CDEB9}"/>
    <cellStyle name="Navadno 2 53" xfId="1365" xr:uid="{E6A9698D-142C-438A-8784-8B95B8BAFBEC}"/>
    <cellStyle name="Navadno 2 53 2" xfId="1366" xr:uid="{E4E38F0D-BA33-4238-9E95-C71578E8F40D}"/>
    <cellStyle name="Navadno 2 54" xfId="1367" xr:uid="{77D04C9E-EB54-4730-9104-5DDD170E12A8}"/>
    <cellStyle name="Navadno 2 54 2" xfId="1368" xr:uid="{204DB05F-F000-477A-8AD6-70D549A89CF9}"/>
    <cellStyle name="Navadno 2 55" xfId="1369" xr:uid="{1931EF3C-E76D-4AFD-9958-6A4BE44DD44F}"/>
    <cellStyle name="Navadno 2 55 2" xfId="1370" xr:uid="{31934AD1-DC22-4488-B769-BDBD394F4638}"/>
    <cellStyle name="Navadno 2 56" xfId="1371" xr:uid="{0CD8DD09-2B8D-4583-A052-05230169BBDC}"/>
    <cellStyle name="Navadno 2 56 2" xfId="1372" xr:uid="{44CEF38C-D8B2-4224-AC35-734BF1C48D7F}"/>
    <cellStyle name="Navadno 2 57" xfId="1373" xr:uid="{4ECB0C65-97DD-4429-8A2A-2C9788AEDAD3}"/>
    <cellStyle name="Navadno 2 57 2" xfId="1374" xr:uid="{655FBAD7-29CA-4957-9C4D-51BCA1D6835D}"/>
    <cellStyle name="Navadno 2 58" xfId="1375" xr:uid="{FADD208B-E73B-4E0E-A68F-FA0415646D59}"/>
    <cellStyle name="Navadno 2 58 2" xfId="1376" xr:uid="{F0F7E8F5-2A7D-42DC-A0E3-A6D9AC4857A6}"/>
    <cellStyle name="Navadno 2 59" xfId="1377" xr:uid="{4761B02F-23EB-49C0-BC84-83090D3542C7}"/>
    <cellStyle name="Navadno 2 59 2" xfId="1378" xr:uid="{63C22AF9-44B7-44DC-A542-C6C5CF50C8A9}"/>
    <cellStyle name="Navadno 2 6" xfId="1379" xr:uid="{A303AE2E-ACB2-490C-978F-BBCB17C8BB4D}"/>
    <cellStyle name="Navadno 2 6 10" xfId="5361" xr:uid="{B125907C-009C-4169-9B31-C63383377638}"/>
    <cellStyle name="Navadno 2 6 10 2" xfId="7316" xr:uid="{BA5C9576-5602-4873-8894-1A7E5C7AEF0C}"/>
    <cellStyle name="Navadno 2 6 11" xfId="7315" xr:uid="{5D7453BB-72EC-43C4-9174-C5B4452A6D20}"/>
    <cellStyle name="Navadno 2 6 12" xfId="5360" xr:uid="{80449693-14C3-4822-AFFB-11EBDD7F95FB}"/>
    <cellStyle name="Navadno 2 6 2" xfId="1380" xr:uid="{03B4B922-320D-4283-9225-C7ABEBEAC3C9}"/>
    <cellStyle name="Navadno 2 6 2 2" xfId="5363" xr:uid="{E8306919-AAFD-4272-961B-03763CD0ECDF}"/>
    <cellStyle name="Navadno 2 6 2 3" xfId="5364" xr:uid="{9A569631-5511-4496-ACCD-71BA62723D7B}"/>
    <cellStyle name="Navadno 2 6 2 3 2" xfId="7317" xr:uid="{CD154AA6-8C99-4346-8D57-C3731A261982}"/>
    <cellStyle name="Navadno 2 6 2 4" xfId="5365" xr:uid="{4CF247CE-4938-4B91-A335-06CEE791CD62}"/>
    <cellStyle name="Navadno 2 6 2 4 2" xfId="7318" xr:uid="{501DCC14-9673-4796-A5E3-38A2C6835B15}"/>
    <cellStyle name="Navadno 2 6 2 5" xfId="5366" xr:uid="{DC5F96AC-3F91-4188-92A5-0D0B921400AE}"/>
    <cellStyle name="Navadno 2 6 2 5 2" xfId="7319" xr:uid="{48AA62D7-6773-4D7F-8FC4-DBA17C2F00BA}"/>
    <cellStyle name="Navadno 2 6 2 6" xfId="5362" xr:uid="{C46AD0EF-AB34-4E3F-B677-99F68401FD18}"/>
    <cellStyle name="Navadno 2 6 3" xfId="1381" xr:uid="{968237FC-85C1-41F8-BE97-BBF75CD59A2B}"/>
    <cellStyle name="Navadno 2 6 3 2" xfId="5368" xr:uid="{B1A33702-13E2-4BE4-B58F-7C147455B19E}"/>
    <cellStyle name="Navadno 2 6 3 2 2" xfId="5369" xr:uid="{4553AF26-2A36-4A03-B9D5-1DC28DA57855}"/>
    <cellStyle name="Navadno 2 6 3 2 2 2" xfId="7322" xr:uid="{B166AAD4-172D-4227-AE40-DDC6A108C170}"/>
    <cellStyle name="Navadno 2 6 3 2 3" xfId="5370" xr:uid="{13F47836-A13D-4289-9B2D-582AADD07303}"/>
    <cellStyle name="Navadno 2 6 3 2 3 2" xfId="7323" xr:uid="{706D5000-FAA4-40B5-A304-6E059632E035}"/>
    <cellStyle name="Navadno 2 6 3 2 4" xfId="7321" xr:uid="{CBF8EEE9-AAEB-415F-95D2-DEE89FF91E6B}"/>
    <cellStyle name="Navadno 2 6 3 3" xfId="5371" xr:uid="{5AED00D5-98F4-4137-B5B9-6BC0CF7DD9DC}"/>
    <cellStyle name="Navadno 2 6 3 3 2" xfId="7324" xr:uid="{E8CCD5AE-635F-4D3C-BD0A-8F094F4734B8}"/>
    <cellStyle name="Navadno 2 6 3 4" xfId="5372" xr:uid="{3EE52ADE-7BCB-4314-ADE3-5C09003D5FAD}"/>
    <cellStyle name="Navadno 2 6 3 4 2" xfId="7325" xr:uid="{5EAFDDF7-E8C7-408F-B2AF-65AC96A1FC0D}"/>
    <cellStyle name="Navadno 2 6 3 5" xfId="7320" xr:uid="{55EA2226-2D43-49D3-B3E0-0A225F046B1B}"/>
    <cellStyle name="Navadno 2 6 3 6" xfId="5367" xr:uid="{497FB499-4952-465D-8827-182274532D33}"/>
    <cellStyle name="Navadno 2 6 4" xfId="1382" xr:uid="{834EB827-A9CD-4A17-AAE8-EA4566FB9E00}"/>
    <cellStyle name="Navadno 2 6 4 2" xfId="5374" xr:uid="{9D2CBD86-ABFA-48FB-9B66-D5ABD39F3C15}"/>
    <cellStyle name="Navadno 2 6 4 2 2" xfId="7327" xr:uid="{970E56DB-66EC-4FF6-AC56-06EA09100248}"/>
    <cellStyle name="Navadno 2 6 4 3" xfId="5375" xr:uid="{9E3FEA73-02E4-4E55-888B-4E19AC424041}"/>
    <cellStyle name="Navadno 2 6 4 3 2" xfId="7328" xr:uid="{D07DBC37-4ADB-4D8D-B009-D333F3A79AFD}"/>
    <cellStyle name="Navadno 2 6 4 4" xfId="7326" xr:uid="{D1C6082C-C415-4C7B-9CC0-5BB056070063}"/>
    <cellStyle name="Navadno 2 6 4 5" xfId="5373" xr:uid="{30C3B538-572F-4FA4-A586-39AD4409BCE5}"/>
    <cellStyle name="Navadno 2 6 5" xfId="1383" xr:uid="{DFC5E552-9AAF-49A5-88BF-4A66F63867EE}"/>
    <cellStyle name="Navadno 2 6 5 2" xfId="5377" xr:uid="{F528435D-2B38-4018-A321-C0D6CE0BDCF5}"/>
    <cellStyle name="Navadno 2 6 5 2 2" xfId="7330" xr:uid="{44912B7E-0B0E-4F7E-947C-3EE0763BFC58}"/>
    <cellStyle name="Navadno 2 6 5 3" xfId="5378" xr:uid="{AA3ACF90-0F2F-4AFE-9117-38E02BD67695}"/>
    <cellStyle name="Navadno 2 6 5 3 2" xfId="7331" xr:uid="{7C6549F1-F87D-4EA6-84FA-AD732DC19090}"/>
    <cellStyle name="Navadno 2 6 5 4" xfId="7329" xr:uid="{6E7BF94E-4766-4FD3-A8A0-F259E9649219}"/>
    <cellStyle name="Navadno 2 6 5 5" xfId="5376" xr:uid="{64C8DE88-E6D7-46D5-BE18-8A6728B20860}"/>
    <cellStyle name="Navadno 2 6 6" xfId="1384" xr:uid="{D0196B63-19B7-4669-ADEA-5A863D7B1251}"/>
    <cellStyle name="Navadno 2 6 6 2" xfId="5380" xr:uid="{D3281755-C001-4331-AC18-BBB790EDA9B6}"/>
    <cellStyle name="Navadno 2 6 6 2 2" xfId="7333" xr:uid="{D1E60D5C-87DA-4B35-A075-909B4B424AD7}"/>
    <cellStyle name="Navadno 2 6 6 3" xfId="5381" xr:uid="{67BFA3F5-2047-4295-93C2-0EF890BECB07}"/>
    <cellStyle name="Navadno 2 6 6 3 2" xfId="7334" xr:uid="{5307955E-C38F-40BD-94C2-8EFC9C917517}"/>
    <cellStyle name="Navadno 2 6 6 4" xfId="7332" xr:uid="{9D31E330-D239-4D8E-AB02-5ABBE05F06EE}"/>
    <cellStyle name="Navadno 2 6 6 5" xfId="5379" xr:uid="{CC6706F8-80D5-4EEB-AE68-59505B52A4AC}"/>
    <cellStyle name="Navadno 2 6 7" xfId="5382" xr:uid="{973AFB95-5F8D-4041-BD8A-963E9BBD85D8}"/>
    <cellStyle name="Navadno 2 6 7 2" xfId="7335" xr:uid="{B08D7450-C4C9-4BDE-9962-823A3F4EB830}"/>
    <cellStyle name="Navadno 2 6 8" xfId="5383" xr:uid="{061245B2-0CBE-48AD-8639-793B12959BA7}"/>
    <cellStyle name="Navadno 2 6 8 2" xfId="7336" xr:uid="{5762A509-D6E7-4CC9-986F-D39BC7BE1385}"/>
    <cellStyle name="Navadno 2 6 9" xfId="5384" xr:uid="{035378DF-0E62-470D-9ECF-E7FC6C16141E}"/>
    <cellStyle name="Navadno 2 6 9 2" xfId="7337" xr:uid="{A1FD4CB3-63EE-4F19-B230-35973EC8EE9F}"/>
    <cellStyle name="Navadno 2 60" xfId="1385" xr:uid="{E5F1CE81-D5B2-46A8-9F91-BA0947A2FE6C}"/>
    <cellStyle name="Navadno 2 60 2" xfId="1386" xr:uid="{BBC525C4-685D-4949-953F-E7EA2396F514}"/>
    <cellStyle name="Navadno 2 61" xfId="1387" xr:uid="{2EC80DE1-6224-4101-A624-B5A4CF8CA0BA}"/>
    <cellStyle name="Navadno 2 61 2" xfId="1388" xr:uid="{1393C931-88E2-4984-BB10-8541FB9601F3}"/>
    <cellStyle name="Navadno 2 62" xfId="1389" xr:uid="{29B90CF4-A835-4718-A3D2-7EA29BB54FC2}"/>
    <cellStyle name="Navadno 2 62 2" xfId="1390" xr:uid="{DFC8348A-566B-4078-958E-B9940158F4FD}"/>
    <cellStyle name="Navadno 2 63" xfId="1391" xr:uid="{F10C03B6-B088-4F7C-9D38-BFE9EDE75A0F}"/>
    <cellStyle name="Navadno 2 63 2" xfId="1392" xr:uid="{3C8A29B1-4B97-49E0-A667-9FB98DDFB72E}"/>
    <cellStyle name="Navadno 2 64" xfId="1393" xr:uid="{33F97567-ACC4-4615-A140-E4D4C93E075C}"/>
    <cellStyle name="Navadno 2 64 2" xfId="1394" xr:uid="{4F7AE0A1-A073-4387-8F75-95D887A3E6D0}"/>
    <cellStyle name="Navadno 2 65" xfId="1395" xr:uid="{FEDCD5D7-D889-433E-9939-9DC8A87D1ABB}"/>
    <cellStyle name="Navadno 2 65 2" xfId="1396" xr:uid="{D1212F62-12D7-4E96-8594-C89709C5C40A}"/>
    <cellStyle name="Navadno 2 66" xfId="1397" xr:uid="{1E2F6A33-216C-4AB8-99E5-39F6C1EFE50B}"/>
    <cellStyle name="Navadno 2 66 2" xfId="1398" xr:uid="{4C2FF355-74C5-4444-AB8C-194EAA9876F0}"/>
    <cellStyle name="Navadno 2 67" xfId="1399" xr:uid="{49E22983-01B1-4CFA-A530-273E847C81F1}"/>
    <cellStyle name="Navadno 2 67 2" xfId="1400" xr:uid="{6A0C2FB5-E09F-46BC-AC65-FAF726551D33}"/>
    <cellStyle name="Navadno 2 68" xfId="1401" xr:uid="{BB340B97-F45E-4587-8379-F21E3FCB3BAC}"/>
    <cellStyle name="Navadno 2 68 2" xfId="1402" xr:uid="{9390D181-D807-4FEE-9C6F-79D6EE733017}"/>
    <cellStyle name="Navadno 2 69" xfId="1403" xr:uid="{0E1E025B-AD07-415F-8C1F-F16617E20819}"/>
    <cellStyle name="Navadno 2 69 2" xfId="1404" xr:uid="{226C035F-E483-4E39-9200-26B84F7C9000}"/>
    <cellStyle name="Navadno 2 7" xfId="1405" xr:uid="{EC089D72-D48B-4EBA-91B7-FF5F3AE19B89}"/>
    <cellStyle name="Navadno 2 7 2" xfId="1406" xr:uid="{8B17E1C5-F9DE-450C-8151-A3213616C257}"/>
    <cellStyle name="Navadno 2 7 3" xfId="1407" xr:uid="{E517488F-1159-41AB-B16E-92DD2DA276D1}"/>
    <cellStyle name="Navadno 2 7 4" xfId="1408" xr:uid="{50DEE47F-FE8A-41CF-8F33-607E113578F0}"/>
    <cellStyle name="Navadno 2 7 5" xfId="1409" xr:uid="{3CE16FA8-B641-4BEF-A835-B7FCFF001F07}"/>
    <cellStyle name="Navadno 2 7 6" xfId="1410" xr:uid="{3F0F481C-8814-4377-9C75-6C1D339D68C5}"/>
    <cellStyle name="Navadno 2 7 7" xfId="5385" xr:uid="{725DCC6B-C1E0-4E3C-8B08-9123E1B0BD5B}"/>
    <cellStyle name="Navadno 2 70" xfId="1411" xr:uid="{2C508CB5-699C-4C14-9B94-A556D64CD5E2}"/>
    <cellStyle name="Navadno 2 70 2" xfId="1412" xr:uid="{C7BB568D-10DE-4FE1-AF59-D8DD20DAFEDE}"/>
    <cellStyle name="Navadno 2 71" xfId="1413" xr:uid="{7E9F4E8F-72D2-4C6D-911D-DC09CBCFC4F8}"/>
    <cellStyle name="Navadno 2 71 2" xfId="1414" xr:uid="{CF7005AF-3A2F-4DA8-9A47-A0A07F5C2925}"/>
    <cellStyle name="Navadno 2 72" xfId="1415" xr:uid="{9CF7C7F3-024E-44FA-9147-1DF72AD70838}"/>
    <cellStyle name="Navadno 2 73" xfId="1416" xr:uid="{6B86F8F7-9BE2-4C0D-9C4B-052031A19C9A}"/>
    <cellStyle name="Navadno 2 74" xfId="1417" xr:uid="{4FBCF90C-2862-4EE7-9FBC-9082AB45E7F1}"/>
    <cellStyle name="Navadno 2 75" xfId="1418" xr:uid="{77706B14-BF78-4B49-A1FF-F6FA4DB4DCCD}"/>
    <cellStyle name="Navadno 2 76" xfId="1419" xr:uid="{5F6FD023-9AD8-42D8-A3D0-C935E966F1F2}"/>
    <cellStyle name="Navadno 2 77" xfId="1420" xr:uid="{76E7A594-91A8-4E63-B2EB-9D6582A15784}"/>
    <cellStyle name="Navadno 2 78" xfId="1421" xr:uid="{2B64DF34-554D-4163-91A5-9F26A68B9430}"/>
    <cellStyle name="Navadno 2 79" xfId="1422" xr:uid="{F473C0B1-3F8B-486D-9BEC-DA334B682A17}"/>
    <cellStyle name="Navadno 2 8" xfId="1423" xr:uid="{8E54F73D-DFA6-4243-BD05-9ECA31EFAA1E}"/>
    <cellStyle name="Navadno 2 8 2" xfId="1424" xr:uid="{707DD12D-D945-45C8-9FCB-B6364EE2C595}"/>
    <cellStyle name="Navadno 2 8 3" xfId="1425" xr:uid="{361D7504-20C5-4704-9049-8CA9C9E64A0F}"/>
    <cellStyle name="Navadno 2 8 4" xfId="1426" xr:uid="{17D3FB2D-5B81-49DC-99CD-D3C7BD3590A2}"/>
    <cellStyle name="Navadno 2 8 5" xfId="1427" xr:uid="{12FBA34D-12C5-42CD-B130-93C6AAC38BD4}"/>
    <cellStyle name="Navadno 2 8 6" xfId="1428" xr:uid="{A92D5D1B-07F4-4216-97E3-60F0E7BB0FE6}"/>
    <cellStyle name="Navadno 2 8 7" xfId="5386" xr:uid="{7DFF01CF-87B7-47FA-9E57-F0F2284E4A1E}"/>
    <cellStyle name="Navadno 2 80" xfId="1429" xr:uid="{23F5BB00-D8FE-4DC9-B7AB-711AFBEE4E52}"/>
    <cellStyle name="Navadno 2 81" xfId="1430" xr:uid="{91766976-E252-4570-89D9-36FCE9CCD384}"/>
    <cellStyle name="Navadno 2 82" xfId="1431" xr:uid="{B1ABB522-94C2-4BD4-941F-E1E5573A734A}"/>
    <cellStyle name="Navadno 2 83" xfId="1432" xr:uid="{BD4FBDB2-A080-4BDB-B649-F29CC193EEA1}"/>
    <cellStyle name="Navadno 2 84" xfId="1433" xr:uid="{CE7BFF33-6C0E-4D8A-8CBB-5DA61FCA57A5}"/>
    <cellStyle name="Navadno 2 85" xfId="1434" xr:uid="{6580576D-F7CF-4DCE-8F94-C034BBD76094}"/>
    <cellStyle name="Navadno 2 86" xfId="1435" xr:uid="{E71004D0-6707-42BC-A47F-0290221BF1A5}"/>
    <cellStyle name="Navadno 2 87" xfId="1436" xr:uid="{311CB7C1-1824-42D5-B6B9-FEF9DE59A47B}"/>
    <cellStyle name="Navadno 2 88" xfId="1437" xr:uid="{7B04764E-96E1-4A4A-9053-3FAF2267CBF2}"/>
    <cellStyle name="Navadno 2 89" xfId="1438" xr:uid="{6492B30A-645D-476E-8234-28F834781EE4}"/>
    <cellStyle name="Navadno 2 9" xfId="1439" xr:uid="{7CBE5EA4-B836-417E-9642-604BC0174CD7}"/>
    <cellStyle name="Navadno 2 9 2" xfId="1440" xr:uid="{3C95DE69-8DA6-4ABC-A892-56C12F619224}"/>
    <cellStyle name="Navadno 2 9 3" xfId="1441" xr:uid="{0D1703B3-84A8-42FB-B673-C7AF33A1D352}"/>
    <cellStyle name="Navadno 2 9 4" xfId="1442" xr:uid="{E620B526-5FC1-4E83-A0BD-C8DA1DD6057F}"/>
    <cellStyle name="Navadno 2 9 5" xfId="1443" xr:uid="{12A772F7-F36D-4014-8E5A-447DD63AFA78}"/>
    <cellStyle name="Navadno 2 9 6" xfId="1444" xr:uid="{8ECF811F-1407-48D9-B82B-7ADDB33271CD}"/>
    <cellStyle name="Navadno 2 9 7" xfId="5387" xr:uid="{063E1BB0-E4AF-47A8-88D2-BFC1C7F27B2F}"/>
    <cellStyle name="Navadno 2 90" xfId="1445" xr:uid="{BB997CCE-4E51-4DDC-A857-27205260B8AC}"/>
    <cellStyle name="Navadno 2 91" xfId="1446" xr:uid="{B32EBF16-A848-4B5E-9A0D-EDB9A2E446B2}"/>
    <cellStyle name="Navadno 2 92" xfId="1447" xr:uid="{AC0C224C-648D-40B5-87D7-65346A790E59}"/>
    <cellStyle name="Navadno 2 93" xfId="1448" xr:uid="{9010ADAE-CEAD-4C75-8553-8E3D2D221AA0}"/>
    <cellStyle name="Navadno 2 94" xfId="1449" xr:uid="{D2988455-211C-4B85-AC96-5353CB1072D1}"/>
    <cellStyle name="Navadno 2 95" xfId="1450" xr:uid="{9A72FAEC-9C12-4A63-8E28-2E6CE644D8E1}"/>
    <cellStyle name="Navadno 2 96" xfId="1451" xr:uid="{87741748-C82F-41C6-983F-5852793548FA}"/>
    <cellStyle name="Navadno 2 97" xfId="1452" xr:uid="{D2963714-A39F-4888-8573-EB5505FD7870}"/>
    <cellStyle name="Navadno 2 98" xfId="1453" xr:uid="{61448A21-F9D0-4AB6-B766-974861093498}"/>
    <cellStyle name="Navadno 2 99" xfId="1454" xr:uid="{0370B977-25FE-4079-9068-EBB9F35C9144}"/>
    <cellStyle name="Navadno 2_2008-145 BRINJE- POPIS VODA" xfId="1455" xr:uid="{941E1315-20EB-46A3-93FF-C7A19A922457}"/>
    <cellStyle name="Navadno 20" xfId="1456" xr:uid="{5B691075-7CB4-4FB4-A902-4D0649DCBC59}"/>
    <cellStyle name="Navadno 20 10" xfId="1457" xr:uid="{4F97E74A-DB16-4A91-B65C-93455B4C8A09}"/>
    <cellStyle name="Navadno 20 10 2" xfId="1458" xr:uid="{406BB976-737E-4309-8991-BB6D055F4780}"/>
    <cellStyle name="Navadno 20 11" xfId="1459" xr:uid="{1F2E2AB9-B41B-41E2-8989-0DE7E85C76BF}"/>
    <cellStyle name="Navadno 20 11 2" xfId="1460" xr:uid="{B864E4DD-833E-4CAD-AFB1-ACB5C3830925}"/>
    <cellStyle name="Navadno 20 12" xfId="1461" xr:uid="{C1ED7E24-0167-43C4-A0AC-5F248C82CD16}"/>
    <cellStyle name="Navadno 20 12 2" xfId="1462" xr:uid="{57166421-C53C-45EC-9954-5DB1BEFB0982}"/>
    <cellStyle name="Navadno 20 13" xfId="1463" xr:uid="{CA39EAFD-67BA-4073-88D9-38FD6723D27A}"/>
    <cellStyle name="Navadno 20 13 2" xfId="1464" xr:uid="{A448D197-32EE-4147-98F5-FB0D6DB37496}"/>
    <cellStyle name="Navadno 20 14" xfId="1465" xr:uid="{F31736D0-55FC-4683-9021-82BC43AAB59F}"/>
    <cellStyle name="Navadno 20 14 2" xfId="1466" xr:uid="{879079F0-19AC-457F-BA66-3620F96FB509}"/>
    <cellStyle name="Navadno 20 15" xfId="1467" xr:uid="{005252DE-1918-493C-87F8-B64F1CF938D9}"/>
    <cellStyle name="Navadno 20 15 2" xfId="1468" xr:uid="{D7143C10-E0B7-4DFB-A690-A83A9511C144}"/>
    <cellStyle name="Navadno 20 16" xfId="1469" xr:uid="{C4E0E37A-2C4B-4518-89C5-412866A4A6A2}"/>
    <cellStyle name="Navadno 20 16 2" xfId="1470" xr:uid="{969C503A-6A5F-4505-BBD4-5376A373B2B3}"/>
    <cellStyle name="Navadno 20 17" xfId="1471" xr:uid="{AE9940E6-5790-415D-A231-07E612D32117}"/>
    <cellStyle name="Navadno 20 17 2" xfId="1472" xr:uid="{080D7B82-1560-403F-907C-F460F0515348}"/>
    <cellStyle name="Navadno 20 18" xfId="1473" xr:uid="{23BAF6FA-F186-416F-9F1C-B1593A3CF699}"/>
    <cellStyle name="Navadno 20 18 2" xfId="1474" xr:uid="{34162B4A-5DBF-4F35-8424-FF31A5ED7AC5}"/>
    <cellStyle name="Navadno 20 19" xfId="1475" xr:uid="{9679C75E-BA18-45E6-8794-B32FA2485965}"/>
    <cellStyle name="Navadno 20 19 2" xfId="1476" xr:uid="{3ED5A057-0A99-4AD9-B3E9-9E95F18E9039}"/>
    <cellStyle name="Navadno 20 2" xfId="1477" xr:uid="{91CE1CEF-227D-44B0-9A78-9BBB73321EE2}"/>
    <cellStyle name="Navadno 20 2 10" xfId="1478" xr:uid="{9E414F51-0943-4B97-9A4F-171F2A103515}"/>
    <cellStyle name="Navadno 20 2 11" xfId="1479" xr:uid="{D1B269B2-F64E-45D5-8B6D-9F7A10D0500E}"/>
    <cellStyle name="Navadno 20 2 12" xfId="1480" xr:uid="{7979831F-F391-480D-A81C-927441A01CBD}"/>
    <cellStyle name="Navadno 20 2 13" xfId="1481" xr:uid="{975AA243-D320-4F4D-86B1-FBF67B59138D}"/>
    <cellStyle name="Navadno 20 2 14" xfId="1482" xr:uid="{D383F384-DEBF-4330-A9CD-6067ED111BF1}"/>
    <cellStyle name="Navadno 20 2 15" xfId="1483" xr:uid="{AAA59F3B-382B-40F6-A757-860D5472AF55}"/>
    <cellStyle name="Navadno 20 2 16" xfId="1484" xr:uid="{75A73878-53C9-46F9-AD0D-30AE3AA1C99E}"/>
    <cellStyle name="Navadno 20 2 17" xfId="1485" xr:uid="{BE53587E-DAD3-499A-9991-BB10FA909DD6}"/>
    <cellStyle name="Navadno 20 2 18" xfId="1486" xr:uid="{2387372A-C762-41AB-AC8E-7BDD2C87CB7D}"/>
    <cellStyle name="Navadno 20 2 19" xfId="1487" xr:uid="{395DB4A4-BBA4-4B9E-9264-5145948DAA2C}"/>
    <cellStyle name="Navadno 20 2 2" xfId="1488" xr:uid="{914C2BC4-4220-4F3C-ABE8-8C19E28003E8}"/>
    <cellStyle name="Navadno 20 2 2 2" xfId="7338" xr:uid="{BA88C5DB-FBF8-4101-93FB-E87AD3698B21}"/>
    <cellStyle name="Navadno 20 2 20" xfId="1489" xr:uid="{8844B503-92AB-4BF0-A344-C783D776AD14}"/>
    <cellStyle name="Navadno 20 2 21" xfId="1490" xr:uid="{427D8702-E880-4E76-8632-6193E4DEF6EE}"/>
    <cellStyle name="Navadno 20 2 22" xfId="1491" xr:uid="{D0BCE2AC-17BF-4444-8BC6-84B7F8BDFF85}"/>
    <cellStyle name="Navadno 20 2 23" xfId="1492" xr:uid="{5358F9D7-AD3A-4523-AF97-CC05EF179D68}"/>
    <cellStyle name="Navadno 20 2 24" xfId="5388" xr:uid="{243F4628-FF02-44FB-A314-13F01AEE94E9}"/>
    <cellStyle name="Navadno 20 2 3" xfId="1493" xr:uid="{806022A9-8062-48B8-A708-9F208CEEDD77}"/>
    <cellStyle name="Navadno 20 2 4" xfId="1494" xr:uid="{C18DA036-539E-4B25-9150-EC8741403C0D}"/>
    <cellStyle name="Navadno 20 2 5" xfId="1495" xr:uid="{F39C5325-45FF-43B1-A24F-C7D83B851FEE}"/>
    <cellStyle name="Navadno 20 2 6" xfId="1496" xr:uid="{5A8D224B-934D-4DA4-B113-9FECC7B54C38}"/>
    <cellStyle name="Navadno 20 2 7" xfId="1497" xr:uid="{0EBD101F-3682-46CB-9129-9924F92E9966}"/>
    <cellStyle name="Navadno 20 2 8" xfId="1498" xr:uid="{978BE57A-B8C2-4090-B8DC-19EFFB61CF0A}"/>
    <cellStyle name="Navadno 20 2 9" xfId="1499" xr:uid="{696B3ADA-5844-41EC-9A5D-41B17A672E72}"/>
    <cellStyle name="Navadno 20 20" xfId="1500" xr:uid="{750E8959-5DE3-47C1-9BA4-3649603CE428}"/>
    <cellStyle name="Navadno 20 20 2" xfId="1501" xr:uid="{80455DA4-AC6F-429E-BA11-F73BB4BEBC5D}"/>
    <cellStyle name="Navadno 20 21" xfId="1502" xr:uid="{254671A3-C965-4F46-AD92-4A480F96FB09}"/>
    <cellStyle name="Navadno 20 21 2" xfId="1503" xr:uid="{8166A652-1E26-429A-B09E-2384A8FA04AE}"/>
    <cellStyle name="Navadno 20 22" xfId="1504" xr:uid="{1E722B92-5885-4148-AF7F-013D9FBA0B5B}"/>
    <cellStyle name="Navadno 20 22 2" xfId="1505" xr:uid="{C686B9F8-E9D8-40B9-8E09-E10CC187CCBB}"/>
    <cellStyle name="Navadno 20 23" xfId="1506" xr:uid="{32B0E595-8296-4B66-94C2-5A6659EBCCA8}"/>
    <cellStyle name="Navadno 20 23 2" xfId="1507" xr:uid="{DD6C2D9C-3D33-40BB-AC30-10FE9C72584F}"/>
    <cellStyle name="Navadno 20 24" xfId="1508" xr:uid="{32FD38CB-06D5-4A73-BDF2-C1281934A842}"/>
    <cellStyle name="Navadno 20 24 2" xfId="1509" xr:uid="{9DC68028-56D5-4462-A0EB-3A51F339F415}"/>
    <cellStyle name="Navadno 20 25" xfId="1510" xr:uid="{8FB3D57E-204A-4F32-A8A1-D060AF3ED614}"/>
    <cellStyle name="Navadno 20 25 2" xfId="1511" xr:uid="{0047A03E-CE80-43B6-9CD5-D4E38C97175A}"/>
    <cellStyle name="Navadno 20 26" xfId="1512" xr:uid="{228989C7-5111-4FD5-80EA-7EC64472B688}"/>
    <cellStyle name="Navadno 20 26 2" xfId="1513" xr:uid="{4F6BB3E4-B65B-4D8A-93ED-5CC2099C0EA5}"/>
    <cellStyle name="Navadno 20 27" xfId="1514" xr:uid="{3B0BA601-F812-494D-A003-365A7E388B81}"/>
    <cellStyle name="Navadno 20 27 2" xfId="1515" xr:uid="{61114571-304C-4050-984D-15016C5D5EAE}"/>
    <cellStyle name="Navadno 20 28" xfId="1516" xr:uid="{BEDA4A22-2F50-4253-9F31-F1CAD784FB0E}"/>
    <cellStyle name="Navadno 20 28 2" xfId="1517" xr:uid="{3E954523-BA23-4ECC-A33B-0ADD73A3253F}"/>
    <cellStyle name="Navadno 20 29" xfId="1518" xr:uid="{26AB8338-6922-4DCD-B0A8-B11061A05553}"/>
    <cellStyle name="Navadno 20 29 2" xfId="1519" xr:uid="{4F4C5E48-D9EF-4330-BA39-84920EDB3789}"/>
    <cellStyle name="Navadno 20 3" xfId="1520" xr:uid="{10DC7EA7-9A83-4A83-B78A-B718CDF5C7DC}"/>
    <cellStyle name="Navadno 20 3 2" xfId="1521" xr:uid="{46A8DCA1-6FD2-4B89-AE71-591C1F04C5A4}"/>
    <cellStyle name="Navadno 20 3 3" xfId="1522" xr:uid="{DB152035-C67D-414D-B768-702CCA1CF314}"/>
    <cellStyle name="Navadno 20 3 4" xfId="1523" xr:uid="{FC558AF2-FAC1-458C-BC00-F2609F52E260}"/>
    <cellStyle name="Navadno 20 3 5" xfId="1524" xr:uid="{44AB1866-7F0D-432C-80D7-BFCB4EC4D7ED}"/>
    <cellStyle name="Navadno 20 3 6" xfId="1525" xr:uid="{5CACC65B-0BFA-4EE1-B571-95A3FF00ABCD}"/>
    <cellStyle name="Navadno 20 3 7" xfId="1526" xr:uid="{2A8B5BD8-2E1E-4446-8E96-B02C935532F0}"/>
    <cellStyle name="Navadno 20 3 8" xfId="1527" xr:uid="{1E981CC7-5B73-4E91-811B-649F9DDA682D}"/>
    <cellStyle name="Navadno 20 30" xfId="1528" xr:uid="{BEFE38B8-03E4-40F1-A52C-6488F39ABC2C}"/>
    <cellStyle name="Navadno 20 30 2" xfId="1529" xr:uid="{B201F868-7E7F-4088-AEFC-1A5F2FB84568}"/>
    <cellStyle name="Navadno 20 31" xfId="1530" xr:uid="{8F5460BD-386C-4398-8F72-F26CB0FC95B6}"/>
    <cellStyle name="Navadno 20 31 2" xfId="1531" xr:uid="{72DF7D90-BDBB-42C3-8421-0D6579563FA3}"/>
    <cellStyle name="Navadno 20 32" xfId="1532" xr:uid="{2C9E260E-7788-4FC4-82A0-C6B7D5EEB3BB}"/>
    <cellStyle name="Navadno 20 32 2" xfId="1533" xr:uid="{43C5ED98-0563-4670-9904-9A6F4A4C4774}"/>
    <cellStyle name="Navadno 20 33" xfId="1534" xr:uid="{D6BD52F7-FDA5-40EB-95C9-7F8EF26E74A5}"/>
    <cellStyle name="Navadno 20 33 2" xfId="1535" xr:uid="{AE4A042A-24B6-4077-BC82-791F077701C7}"/>
    <cellStyle name="Navadno 20 34" xfId="1536" xr:uid="{93E8235E-B8C0-4CA3-A9F5-17E377AEC50A}"/>
    <cellStyle name="Navadno 20 34 2" xfId="1537" xr:uid="{635D7848-F499-4300-864F-F4518EB1E300}"/>
    <cellStyle name="Navadno 20 35" xfId="1538" xr:uid="{44D666EA-E544-4DCB-850B-40DB105B805A}"/>
    <cellStyle name="Navadno 20 35 2" xfId="1539" xr:uid="{C6E9B162-7673-4F84-BD48-700C964E489E}"/>
    <cellStyle name="Navadno 20 36" xfId="1540" xr:uid="{F42AE21F-7EB2-4976-8AEA-B1E544F0D71D}"/>
    <cellStyle name="Navadno 20 36 2" xfId="1541" xr:uid="{0812C8BA-941D-4013-B78F-D8CB2A674614}"/>
    <cellStyle name="Navadno 20 37" xfId="1542" xr:uid="{71299B6C-341B-41E9-8418-6C967998F80A}"/>
    <cellStyle name="Navadno 20 37 2" xfId="1543" xr:uid="{557695D5-C9FB-41F8-9954-C3D37FC6CB3B}"/>
    <cellStyle name="Navadno 20 38" xfId="1544" xr:uid="{35DD092C-BAD3-4483-9D55-CBC8D8EE22DF}"/>
    <cellStyle name="Navadno 20 38 2" xfId="1545" xr:uid="{F3D56DBE-7176-4D7C-BFBB-E38B36DF6324}"/>
    <cellStyle name="Navadno 20 39" xfId="1546" xr:uid="{F9E0439F-9823-410D-AFC2-E0636E521DF5}"/>
    <cellStyle name="Navadno 20 39 2" xfId="1547" xr:uid="{E1A0909B-F811-4514-962F-3D51E83C7FDA}"/>
    <cellStyle name="Navadno 20 4" xfId="1548" xr:uid="{E39E3D91-C710-4746-86D3-84094E220337}"/>
    <cellStyle name="Navadno 20 4 2" xfId="1549" xr:uid="{2A671D3B-F82C-4891-846C-B2F3000DA503}"/>
    <cellStyle name="Navadno 20 4 3" xfId="1550" xr:uid="{ED909154-0D77-4882-A458-F16D252342FE}"/>
    <cellStyle name="Navadno 20 4 4" xfId="1551" xr:uid="{AFF3DB69-7C8D-4A63-896B-B9E95BA6D723}"/>
    <cellStyle name="Navadno 20 4 5" xfId="1552" xr:uid="{5F0B1B20-BCF1-49F4-A42E-C2E218795E76}"/>
    <cellStyle name="Navadno 20 4 6" xfId="1553" xr:uid="{C8DF1A74-DE6B-4DBB-AD19-4E91F16915A3}"/>
    <cellStyle name="Navadno 20 40" xfId="1554" xr:uid="{878A66C6-5A35-4766-85EA-DB6B1C1FBDFD}"/>
    <cellStyle name="Navadno 20 40 2" xfId="1555" xr:uid="{40567E87-BD4D-4E45-936B-4D6632B7588C}"/>
    <cellStyle name="Navadno 20 41" xfId="1556" xr:uid="{B67F5AE2-4709-459C-A11A-09508E9686F0}"/>
    <cellStyle name="Navadno 20 41 2" xfId="1557" xr:uid="{7E67CA5D-0604-48DE-91FE-1522AF746F18}"/>
    <cellStyle name="Navadno 20 42" xfId="1558" xr:uid="{BB924775-5351-4301-A5AB-674F8A01D1FC}"/>
    <cellStyle name="Navadno 20 42 2" xfId="1559" xr:uid="{2EB1BE22-3472-4091-A7F3-E724BC0349BC}"/>
    <cellStyle name="Navadno 20 43" xfId="1560" xr:uid="{1AD73BBC-B869-4DEB-9382-3E41CD39B7C6}"/>
    <cellStyle name="Navadno 20 43 2" xfId="1561" xr:uid="{BCBDADDA-957C-405A-9D95-332D33C5DBBE}"/>
    <cellStyle name="Navadno 20 44" xfId="1562" xr:uid="{B58D20C3-8779-4B0D-832E-46F3DA727980}"/>
    <cellStyle name="Navadno 20 44 2" xfId="1563" xr:uid="{99D18869-790A-4D31-A474-29AFD3D4F7AB}"/>
    <cellStyle name="Navadno 20 5" xfId="1564" xr:uid="{05E6BB92-B475-4EB3-8089-0F422C5592AD}"/>
    <cellStyle name="Navadno 20 5 2" xfId="1565" xr:uid="{86004EAB-2298-452C-99A0-D9052E58B982}"/>
    <cellStyle name="Navadno 20 5 3" xfId="1566" xr:uid="{49FED9DA-CC39-497E-A456-0D406C8673FD}"/>
    <cellStyle name="Navadno 20 5 4" xfId="1567" xr:uid="{2159141A-86B6-40B2-B8B2-2D81EB5B542D}"/>
    <cellStyle name="Navadno 20 5 5" xfId="1568" xr:uid="{04F03D1A-3EFB-4EEC-8F52-F356B4755F4F}"/>
    <cellStyle name="Navadno 20 5 6" xfId="1569" xr:uid="{25D4FA94-9B78-4B87-8576-DD619B83EE3A}"/>
    <cellStyle name="Navadno 20 6" xfId="1570" xr:uid="{CB11C759-19F1-48D6-B488-28CC864B20BD}"/>
    <cellStyle name="Navadno 20 6 2" xfId="1571" xr:uid="{121B88B3-11DC-4F03-8354-39E09CC671E5}"/>
    <cellStyle name="Navadno 20 6 3" xfId="1572" xr:uid="{63E78B14-72D1-43AE-9063-C1BC6446E5EE}"/>
    <cellStyle name="Navadno 20 6 4" xfId="1573" xr:uid="{7971B653-509D-4284-8E1E-3E074B4191D7}"/>
    <cellStyle name="Navadno 20 6 5" xfId="1574" xr:uid="{779FB210-22B6-4F02-AEE4-83E1DDA99799}"/>
    <cellStyle name="Navadno 20 6 6" xfId="1575" xr:uid="{78B97C98-7D56-437F-8B12-6184BF14FB82}"/>
    <cellStyle name="Navadno 20 7" xfId="1576" xr:uid="{4CFA0B8A-9ABD-4496-94C1-88E610E74B1C}"/>
    <cellStyle name="Navadno 20 7 2" xfId="1577" xr:uid="{C07736A2-A266-4E69-9BBD-C8E0A6F4B16B}"/>
    <cellStyle name="Navadno 20 8" xfId="1578" xr:uid="{44BFFC04-1582-4AE5-B8A0-2F88CC8189C0}"/>
    <cellStyle name="Navadno 20 8 2" xfId="1579" xr:uid="{CDC2BE25-95E1-4B40-ABD8-0C35553CE303}"/>
    <cellStyle name="Navadno 20 9" xfId="1580" xr:uid="{D7559FBD-ED1D-4007-B1BE-44E4B1B07333}"/>
    <cellStyle name="Navadno 20 9 2" xfId="1581" xr:uid="{6FE2191F-084E-41D6-BFA5-41F121C83857}"/>
    <cellStyle name="Navadno 21" xfId="1582" xr:uid="{FE4D7EE4-E1CD-4D0E-8794-9B69B757AA88}"/>
    <cellStyle name="Navadno 21 10" xfId="1583" xr:uid="{43446719-1911-4E71-B778-78D34B5A77DE}"/>
    <cellStyle name="Navadno 21 11" xfId="1584" xr:uid="{860DBC43-CD52-4C19-A5BB-09EFEF7FE59B}"/>
    <cellStyle name="Navadno 21 12" xfId="1585" xr:uid="{D33FEA75-4C4C-46C9-813E-6BA7B75FBCBF}"/>
    <cellStyle name="Navadno 21 13" xfId="1586" xr:uid="{835F4FC5-FA85-49B0-BA6A-2DD0AF1A94B4}"/>
    <cellStyle name="Navadno 21 14" xfId="1587" xr:uid="{4BA85ECA-EE44-4DDB-BDBA-B98D535581D8}"/>
    <cellStyle name="Navadno 21 15" xfId="1588" xr:uid="{76374315-BBDF-475E-99B1-31B223301D7D}"/>
    <cellStyle name="Navadno 21 16" xfId="1589" xr:uid="{10E6357B-EFFD-423A-8A38-88C2D6CEFB33}"/>
    <cellStyle name="Navadno 21 17" xfId="1590" xr:uid="{860A5742-C6E3-4583-B8B0-5BE1661B8576}"/>
    <cellStyle name="Navadno 21 18" xfId="1591" xr:uid="{C52B19C4-9769-4E01-9915-5DD05D443DA4}"/>
    <cellStyle name="Navadno 21 19" xfId="1592" xr:uid="{01F15160-3AC2-4B4C-89D0-A4A9EF3E5C51}"/>
    <cellStyle name="Navadno 21 2" xfId="1593" xr:uid="{0131CB7F-F02E-40E5-929E-883BBF8DEB3C}"/>
    <cellStyle name="Navadno 21 2 10" xfId="1594" xr:uid="{84BF0C5D-6860-4F11-8C6D-7A4BA64392AC}"/>
    <cellStyle name="Navadno 21 2 11" xfId="1595" xr:uid="{070ED9F2-50EF-47D9-B230-927352578190}"/>
    <cellStyle name="Navadno 21 2 12" xfId="1596" xr:uid="{844BD7AC-0931-4AA0-B0D5-4B99FC04B2A4}"/>
    <cellStyle name="Navadno 21 2 13" xfId="1597" xr:uid="{227AB9C5-0E6A-46D7-B6B0-A678DA8EA6D4}"/>
    <cellStyle name="Navadno 21 2 14" xfId="1598" xr:uid="{99B1E6B4-5C02-4AD4-96F4-D5C68BEEB222}"/>
    <cellStyle name="Navadno 21 2 15" xfId="1599" xr:uid="{0D7FDDF1-DFBC-44E5-A517-2B5A319BF000}"/>
    <cellStyle name="Navadno 21 2 16" xfId="1600" xr:uid="{16428128-CAEB-4B0E-8CBE-FC5622DA05B3}"/>
    <cellStyle name="Navadno 21 2 17" xfId="1601" xr:uid="{D2BB638B-CAC0-4C79-AB5B-0535B532B86F}"/>
    <cellStyle name="Navadno 21 2 18" xfId="1602" xr:uid="{9F7EB1EC-1564-4F34-BE93-EAD3613650E7}"/>
    <cellStyle name="Navadno 21 2 19" xfId="1603" xr:uid="{46F25CC5-1595-47C9-A1E2-A9F0B7A8D4B2}"/>
    <cellStyle name="Navadno 21 2 2" xfId="1604" xr:uid="{4F0CCBDD-6370-4F0A-86D4-3AC37018BF96}"/>
    <cellStyle name="Navadno 21 2 20" xfId="1605" xr:uid="{E80D841D-9070-468A-85AD-9688F43CF417}"/>
    <cellStyle name="Navadno 21 2 21" xfId="1606" xr:uid="{C4624922-06DB-44D7-BEF8-8F93EE278C33}"/>
    <cellStyle name="Navadno 21 2 22" xfId="1607" xr:uid="{4558C1DD-C1D8-4AA6-9569-2F2B770DF14A}"/>
    <cellStyle name="Navadno 21 2 23" xfId="1608" xr:uid="{B3D907CF-1E40-43C3-88E2-9D3D44D25DF1}"/>
    <cellStyle name="Navadno 21 2 3" xfId="1609" xr:uid="{CAA5BBD8-4BDC-4AB7-AB99-E07C35C679CE}"/>
    <cellStyle name="Navadno 21 2 4" xfId="1610" xr:uid="{76EFF769-E460-4E7E-83F1-C0454B4B0372}"/>
    <cellStyle name="Navadno 21 2 5" xfId="1611" xr:uid="{3F004902-8CB3-4DFB-B806-B747104B8F45}"/>
    <cellStyle name="Navadno 21 2 6" xfId="1612" xr:uid="{C9F7D0AD-4D12-4248-8E2A-56CE3029248C}"/>
    <cellStyle name="Navadno 21 2 7" xfId="1613" xr:uid="{3D29CFC6-3590-4173-ACB8-0E433B04CB33}"/>
    <cellStyle name="Navadno 21 2 8" xfId="1614" xr:uid="{29031056-6E3F-42BF-A58A-1271F3F3DB46}"/>
    <cellStyle name="Navadno 21 2 9" xfId="1615" xr:uid="{1AD2FEE7-BF69-4B84-8C15-67945C23DF1C}"/>
    <cellStyle name="Navadno 21 20" xfId="1616" xr:uid="{E966760C-06F1-4B6F-B295-C8A0D67E6596}"/>
    <cellStyle name="Navadno 21 21" xfId="1617" xr:uid="{6135F63E-06F3-4D1F-9E7C-4E64340F147C}"/>
    <cellStyle name="Navadno 21 22" xfId="1618" xr:uid="{9C73E762-F907-4F12-ADAC-CD7108754BF0}"/>
    <cellStyle name="Navadno 21 23" xfId="1619" xr:uid="{DC3B29F7-A911-471F-B690-1DD00750E3E8}"/>
    <cellStyle name="Navadno 21 24" xfId="1620" xr:uid="{BCE2899A-BA79-438C-8729-B2C426F29679}"/>
    <cellStyle name="Navadno 21 25" xfId="1621" xr:uid="{06DD848C-782B-4AB6-AC88-15F41310D71F}"/>
    <cellStyle name="Navadno 21 26" xfId="1622" xr:uid="{1DD80C3E-C9E0-47F5-AE5D-941196F54A58}"/>
    <cellStyle name="Navadno 21 27" xfId="1623" xr:uid="{5B659A60-7140-41AE-AE0A-CDDE1B3D3C9E}"/>
    <cellStyle name="Navadno 21 28" xfId="1624" xr:uid="{6D1CBC89-F82F-46B2-A1EC-A9A781C73384}"/>
    <cellStyle name="Navadno 21 29" xfId="1625" xr:uid="{ACEBD2C8-8857-42A0-969C-5DC9368E9AF0}"/>
    <cellStyle name="Navadno 21 3" xfId="1626" xr:uid="{0403A91E-F798-4577-9076-6790D4EAEE56}"/>
    <cellStyle name="Navadno 21 3 2" xfId="1627" xr:uid="{4A977EC3-2515-41B0-8EEC-0065299B96DD}"/>
    <cellStyle name="Navadno 21 3 3" xfId="1628" xr:uid="{C5DD1B28-3085-427E-BA03-5BFB9E460793}"/>
    <cellStyle name="Navadno 21 3 4" xfId="1629" xr:uid="{ECB57211-B7D3-4997-91B5-E95164A60876}"/>
    <cellStyle name="Navadno 21 3 5" xfId="1630" xr:uid="{32D9022D-4FDF-498D-83C7-6F30FF173279}"/>
    <cellStyle name="Navadno 21 3 6" xfId="1631" xr:uid="{434B1E29-2972-4EAB-A373-0439A54DF2A4}"/>
    <cellStyle name="Navadno 21 3 7" xfId="1632" xr:uid="{687DDD67-0848-4059-B22C-FF9BA2B4FF98}"/>
    <cellStyle name="Navadno 21 3 8" xfId="1633" xr:uid="{D7F912CD-40CC-4923-B93A-F682D7930852}"/>
    <cellStyle name="Navadno 21 30" xfId="1634" xr:uid="{3440C23A-E9C4-4BCB-A616-C4C7161F6A71}"/>
    <cellStyle name="Navadno 21 31" xfId="1635" xr:uid="{D6363596-B1B0-4441-B213-E4F161494D10}"/>
    <cellStyle name="Navadno 21 4" xfId="1636" xr:uid="{44358E94-976C-4C58-90D8-D9753CE7EF8B}"/>
    <cellStyle name="Navadno 21 4 2" xfId="1637" xr:uid="{0AFE9E95-0291-4AC2-822A-96185B469230}"/>
    <cellStyle name="Navadno 21 4 3" xfId="1638" xr:uid="{575421EB-1147-45CE-BCA6-9F33AFFFA593}"/>
    <cellStyle name="Navadno 21 4 4" xfId="1639" xr:uid="{295B1F29-6095-44DB-A31E-14C7B47E0D25}"/>
    <cellStyle name="Navadno 21 4 5" xfId="1640" xr:uid="{565710BB-4553-4AAE-A9CD-BA0918EEAB69}"/>
    <cellStyle name="Navadno 21 4 6" xfId="1641" xr:uid="{A2BF2D7C-8116-431E-AF12-51D5409DB904}"/>
    <cellStyle name="Navadno 21 4 7" xfId="1642" xr:uid="{4007CC24-50B4-4D58-832D-A4C213D91CC6}"/>
    <cellStyle name="Navadno 21 4 8" xfId="1643" xr:uid="{5FB3F502-45DC-4BBD-AD40-215187C5DB07}"/>
    <cellStyle name="Navadno 21 5" xfId="1644" xr:uid="{66FD6E1A-4419-464A-A449-7722833D14A1}"/>
    <cellStyle name="Navadno 21 5 2" xfId="1645" xr:uid="{7DC12068-6C44-4CB9-B4DE-B49ED5D6A9B8}"/>
    <cellStyle name="Navadno 21 5 3" xfId="1646" xr:uid="{5BE5D2AA-F613-48CD-AB2D-5FFD81B4EC85}"/>
    <cellStyle name="Navadno 21 5 4" xfId="1647" xr:uid="{00376F9C-2BA8-4037-96AC-14E3E5F82074}"/>
    <cellStyle name="Navadno 21 5 5" xfId="1648" xr:uid="{9E1B2A8E-9BCC-4981-94FD-2CEA9413FA20}"/>
    <cellStyle name="Navadno 21 5 6" xfId="1649" xr:uid="{42AF6F74-EA71-448B-B9B1-88657A2454A4}"/>
    <cellStyle name="Navadno 21 5 7" xfId="1650" xr:uid="{EDC51EA2-3265-4488-B51B-4065671026DB}"/>
    <cellStyle name="Navadno 21 5 8" xfId="1651" xr:uid="{DC2935AE-307E-44E9-AA1D-F03250BA83B7}"/>
    <cellStyle name="Navadno 21 6" xfId="1652" xr:uid="{0B06265F-1D9C-438E-8E6B-AFE00D0533B9}"/>
    <cellStyle name="Navadno 21 6 2" xfId="1653" xr:uid="{053C9DE4-5A10-4892-9D73-433F8E0759BB}"/>
    <cellStyle name="Navadno 21 6 3" xfId="1654" xr:uid="{65844067-7733-466F-A6EC-4FC28F628B90}"/>
    <cellStyle name="Navadno 21 6 4" xfId="1655" xr:uid="{72F0FB0B-5881-42E4-9D3B-B291387D864D}"/>
    <cellStyle name="Navadno 21 6 5" xfId="1656" xr:uid="{9A2C7E13-47D9-489B-A1B9-6B44126C8946}"/>
    <cellStyle name="Navadno 21 6 6" xfId="1657" xr:uid="{286253DF-C78A-4C9F-90B3-79458EBFBD20}"/>
    <cellStyle name="Navadno 21 6 7" xfId="1658" xr:uid="{F644E1D2-FB7A-4534-AD4E-2061BE4849A2}"/>
    <cellStyle name="Navadno 21 6 8" xfId="1659" xr:uid="{3FDC2163-2C57-4748-9891-934DF410A36E}"/>
    <cellStyle name="Navadno 21 7" xfId="1660" xr:uid="{B615F379-7139-4259-A950-D31497297435}"/>
    <cellStyle name="Navadno 21 7 2" xfId="1661" xr:uid="{249DDE15-DE52-4A59-A04F-1A33FB1EBE3E}"/>
    <cellStyle name="Navadno 21 7 3" xfId="1662" xr:uid="{6751B0DB-EE43-409B-9DCE-2327779326FB}"/>
    <cellStyle name="Navadno 21 7 4" xfId="1663" xr:uid="{6EB4B7DF-89F4-4290-BED7-5A6876594B16}"/>
    <cellStyle name="Navadno 21 7 5" xfId="1664" xr:uid="{11677A96-DD9F-4CD2-8434-D2EF9B40971C}"/>
    <cellStyle name="Navadno 21 7 6" xfId="1665" xr:uid="{ACD4F4BB-D08F-4672-B535-EC9C7E52A5CE}"/>
    <cellStyle name="Navadno 21 7 7" xfId="1666" xr:uid="{79371B86-7632-470F-A27D-F2BF4D324B83}"/>
    <cellStyle name="Navadno 21 7 8" xfId="1667" xr:uid="{665D16A5-9B31-4E51-8536-D5BC5D17CF4C}"/>
    <cellStyle name="Navadno 21 8" xfId="1668" xr:uid="{AADC49D6-5716-4FDA-9224-F50DC7EBEB87}"/>
    <cellStyle name="Navadno 21 8 2" xfId="1669" xr:uid="{1AE17FAB-B5A7-41A3-A075-0C03B1CCF2EE}"/>
    <cellStyle name="Navadno 21 8 3" xfId="1670" xr:uid="{2517DB0D-E71F-4D11-B450-4F35AAAD1648}"/>
    <cellStyle name="Navadno 21 8 4" xfId="1671" xr:uid="{5D2F8D3E-1DE5-454E-BDC9-988EBFF8FD92}"/>
    <cellStyle name="Navadno 21 8 5" xfId="1672" xr:uid="{CC082E69-E1F2-4C31-8AD3-437EED4996B8}"/>
    <cellStyle name="Navadno 21 8 6" xfId="1673" xr:uid="{1545232E-9DDC-4D74-983C-0DECA7948364}"/>
    <cellStyle name="Navadno 21 8 7" xfId="1674" xr:uid="{E5488A13-4858-4E4F-8A38-9A2AF58AC6F7}"/>
    <cellStyle name="Navadno 21 8 8" xfId="1675" xr:uid="{2F0CE92B-EC95-4B06-9ED8-8EF302EB1967}"/>
    <cellStyle name="Navadno 21 9" xfId="1676" xr:uid="{4EF8CB7B-969B-414F-BFCB-6A36C865A951}"/>
    <cellStyle name="Navadno 21 9 2" xfId="1677" xr:uid="{3EA2E9A3-1A48-42B1-9EB6-1FC64817BA49}"/>
    <cellStyle name="Navadno 21 9 3" xfId="1678" xr:uid="{AD14016F-E5F6-4113-9679-D57318FBDF26}"/>
    <cellStyle name="Navadno 21 9 4" xfId="1679" xr:uid="{55B52105-954F-4255-ABF3-FB640BD0B9B3}"/>
    <cellStyle name="Navadno 22" xfId="1680" xr:uid="{A1F45C10-C774-4963-B6A5-05CFC8E2586C}"/>
    <cellStyle name="Navadno 22 10" xfId="1681" xr:uid="{851289BE-EFA1-4C3D-8F0A-7E7049E62FF9}"/>
    <cellStyle name="Navadno 22 11" xfId="1682" xr:uid="{8DDB9097-1D95-48DD-A86C-5067EAA97AC6}"/>
    <cellStyle name="Navadno 22 12" xfId="1683" xr:uid="{A6B14D0C-DFE2-46B1-B11C-D277F35DC7DA}"/>
    <cellStyle name="Navadno 22 13" xfId="1684" xr:uid="{35BFB052-C9AE-41E3-8193-EDACCE305B67}"/>
    <cellStyle name="Navadno 22 14" xfId="1685" xr:uid="{9F1E738C-E51F-443A-847D-3B1E5B1DFF8D}"/>
    <cellStyle name="Navadno 22 15" xfId="1686" xr:uid="{BAB8E3D9-C1F3-48A6-B354-63285754D1AD}"/>
    <cellStyle name="Navadno 22 16" xfId="1687" xr:uid="{13ABCE99-A8CB-4D1C-8191-2F3DB3A2F541}"/>
    <cellStyle name="Navadno 22 17" xfId="1688" xr:uid="{704517E6-2E54-4518-A9DA-5348325BFB6D}"/>
    <cellStyle name="Navadno 22 18" xfId="1689" xr:uid="{E4159887-410B-4483-904C-398CFC6F0D1F}"/>
    <cellStyle name="Navadno 22 19" xfId="1690" xr:uid="{B8C5FFF8-5DD5-4B57-8711-A5399F9529ED}"/>
    <cellStyle name="Navadno 22 2" xfId="1691" xr:uid="{DD09BB11-C4A3-4E9E-BE33-09F12E999DFD}"/>
    <cellStyle name="Navadno 22 2 10" xfId="1692" xr:uid="{D910ECA8-E325-43D8-9FC6-24F19B699D79}"/>
    <cellStyle name="Navadno 22 2 11" xfId="1693" xr:uid="{EBD42A09-1C53-4C5F-A101-4DF45DB17D55}"/>
    <cellStyle name="Navadno 22 2 12" xfId="1694" xr:uid="{19DF950F-93F4-43DF-AE4F-AE4E3A32E895}"/>
    <cellStyle name="Navadno 22 2 13" xfId="1695" xr:uid="{4DD6571D-AA91-4034-956B-3EA248B4A7F1}"/>
    <cellStyle name="Navadno 22 2 14" xfId="1696" xr:uid="{170EA0F9-004A-459F-8B59-B723AD776D34}"/>
    <cellStyle name="Navadno 22 2 15" xfId="1697" xr:uid="{D800DF2A-ACFF-4B1E-8C20-3427C36CE2CD}"/>
    <cellStyle name="Navadno 22 2 16" xfId="1698" xr:uid="{F2DE7767-A88D-483C-AF8C-9A127BE4AAD3}"/>
    <cellStyle name="Navadno 22 2 17" xfId="1699" xr:uid="{A8F4F2CD-62D5-44B3-A7B5-FD387EE98CE1}"/>
    <cellStyle name="Navadno 22 2 18" xfId="1700" xr:uid="{DFEE7749-5E4B-4002-952D-622E83796811}"/>
    <cellStyle name="Navadno 22 2 19" xfId="1701" xr:uid="{EF23C1E2-A0A5-43E1-BFA6-47F16374E430}"/>
    <cellStyle name="Navadno 22 2 2" xfId="1702" xr:uid="{E42B293C-C262-4610-BCB7-055D5724F794}"/>
    <cellStyle name="Navadno 22 2 20" xfId="1703" xr:uid="{A2B13033-4BB8-4CE5-939F-CE2062142251}"/>
    <cellStyle name="Navadno 22 2 21" xfId="1704" xr:uid="{29D76D0F-DC2F-49E7-8715-AF4E21518CEF}"/>
    <cellStyle name="Navadno 22 2 22" xfId="1705" xr:uid="{B30FFB79-6387-4703-9A13-1E3B0E77791C}"/>
    <cellStyle name="Navadno 22 2 23" xfId="1706" xr:uid="{C77610D0-8405-49B6-AD6B-9713C28ACE18}"/>
    <cellStyle name="Navadno 22 2 3" xfId="1707" xr:uid="{2495EF7B-A877-4AF5-B4F8-4985032F30E8}"/>
    <cellStyle name="Navadno 22 2 4" xfId="1708" xr:uid="{96FE4B18-D35D-43C0-B85D-506D3499E0C4}"/>
    <cellStyle name="Navadno 22 2 5" xfId="1709" xr:uid="{67A54555-6C3C-4B81-A62E-81E8E62AD814}"/>
    <cellStyle name="Navadno 22 2 6" xfId="1710" xr:uid="{81EAD998-5015-494C-A2D9-AA6E43316833}"/>
    <cellStyle name="Navadno 22 2 7" xfId="1711" xr:uid="{B33B5F75-7E1C-43D4-9BA7-D01957D95C1F}"/>
    <cellStyle name="Navadno 22 2 8" xfId="1712" xr:uid="{711FDD99-A473-4029-BBD2-43059F4B5FCA}"/>
    <cellStyle name="Navadno 22 2 9" xfId="1713" xr:uid="{4A6572F9-B54A-423F-B55C-600FC542123C}"/>
    <cellStyle name="Navadno 22 20" xfId="1714" xr:uid="{36608CC8-A26C-4808-A489-5D8FB1BE47BF}"/>
    <cellStyle name="Navadno 22 21" xfId="1715" xr:uid="{E6597500-E5B2-4712-858D-86176FEE2F60}"/>
    <cellStyle name="Navadno 22 22" xfId="1716" xr:uid="{90B326E9-1364-465D-AC7A-72172D30B728}"/>
    <cellStyle name="Navadno 22 23" xfId="1717" xr:uid="{99832A23-E62A-43EE-A779-9D5C62484E74}"/>
    <cellStyle name="Navadno 22 24" xfId="1718" xr:uid="{D10EF1CB-A243-47F5-9A57-AF5E75E58D56}"/>
    <cellStyle name="Navadno 22 25" xfId="1719" xr:uid="{B553BA7D-1018-4685-BB40-785CFC9654F5}"/>
    <cellStyle name="Navadno 22 26" xfId="1720" xr:uid="{62DD3533-4AF8-4A4A-80A3-06CD4C7D660C}"/>
    <cellStyle name="Navadno 22 27" xfId="1721" xr:uid="{964D5080-7E12-43A4-8369-318C84F95424}"/>
    <cellStyle name="Navadno 22 28" xfId="1722" xr:uid="{653FB1B4-A7A4-468D-A19D-263DF685584E}"/>
    <cellStyle name="Navadno 22 29" xfId="1723" xr:uid="{75EF48EE-A711-4C36-A8AC-3CF07CFF2981}"/>
    <cellStyle name="Navadno 22 3" xfId="1724" xr:uid="{93A235ED-716F-4ED0-A982-EBAC32905AFE}"/>
    <cellStyle name="Navadno 22 3 2" xfId="1725" xr:uid="{546D40B5-D0D1-44D5-97C1-439D9168BD42}"/>
    <cellStyle name="Navadno 22 3 3" xfId="1726" xr:uid="{2C2575BF-D35D-43E8-AFC0-B836A4621244}"/>
    <cellStyle name="Navadno 22 3 4" xfId="1727" xr:uid="{967382DC-2392-472F-A910-19E6048B8BE2}"/>
    <cellStyle name="Navadno 22 3 5" xfId="1728" xr:uid="{232B72C5-0CDD-4C45-AAA1-9AE0258FC09F}"/>
    <cellStyle name="Navadno 22 3 6" xfId="1729" xr:uid="{BA4CE9F0-FBF5-4B36-8CC6-7F19938CEDF6}"/>
    <cellStyle name="Navadno 22 3 7" xfId="1730" xr:uid="{8DF6042B-FC4F-423A-BEFA-C93ED83A0E34}"/>
    <cellStyle name="Navadno 22 3 8" xfId="1731" xr:uid="{0D39A2FC-B3B4-4D0F-BF5B-64EB9230CFDC}"/>
    <cellStyle name="Navadno 22 30" xfId="1732" xr:uid="{CB9CF2B1-A3D8-4B5A-BC35-00B8198C5ACE}"/>
    <cellStyle name="Navadno 22 31" xfId="1733" xr:uid="{AC4C0A9E-A307-4394-9B93-3F945E7394E4}"/>
    <cellStyle name="Navadno 22 32" xfId="6899" xr:uid="{86D5D49C-EF97-4CBA-998F-F1DA1B2D6421}"/>
    <cellStyle name="Navadno 22 4" xfId="1734" xr:uid="{1268F89D-23CC-4B8C-A81C-ACCD7201F54F}"/>
    <cellStyle name="Navadno 22 4 2" xfId="1735" xr:uid="{57B7B28A-1C8D-42BF-805F-AAD4C349728E}"/>
    <cellStyle name="Navadno 22 4 3" xfId="1736" xr:uid="{B987EA66-37E3-4EBA-881A-F3ED39D6E653}"/>
    <cellStyle name="Navadno 22 4 4" xfId="1737" xr:uid="{5E81F483-96B1-4261-B395-8E1284424C5F}"/>
    <cellStyle name="Navadno 22 4 5" xfId="1738" xr:uid="{49AA208B-6055-4722-B513-C40A98F2CAB2}"/>
    <cellStyle name="Navadno 22 4 6" xfId="1739" xr:uid="{42158264-39FA-4D19-B667-02EE1FC0CFE8}"/>
    <cellStyle name="Navadno 22 4 7" xfId="1740" xr:uid="{082749C5-3FBD-43F2-9716-618A0684905A}"/>
    <cellStyle name="Navadno 22 4 8" xfId="1741" xr:uid="{88ADDC7C-1BB6-4EFE-A640-487567A74838}"/>
    <cellStyle name="Navadno 22 5" xfId="1742" xr:uid="{5CB28409-3E45-458D-BD7A-204F01055E0F}"/>
    <cellStyle name="Navadno 22 5 2" xfId="1743" xr:uid="{34B65458-84D9-4254-B0D8-418D9880E6F5}"/>
    <cellStyle name="Navadno 22 5 3" xfId="1744" xr:uid="{312A55DE-0FDF-477F-A669-8313E2171220}"/>
    <cellStyle name="Navadno 22 5 4" xfId="1745" xr:uid="{F151C048-D1B1-4142-9D87-57701E83AA68}"/>
    <cellStyle name="Navadno 22 5 5" xfId="1746" xr:uid="{CCD6E826-2D39-4630-BBDB-2DB7781EE59D}"/>
    <cellStyle name="Navadno 22 5 6" xfId="1747" xr:uid="{24B15E03-EC0E-41B8-85AE-31DA6F7E8A4B}"/>
    <cellStyle name="Navadno 22 5 7" xfId="1748" xr:uid="{2CE74CBC-6A7F-4456-8D85-652E08FB0445}"/>
    <cellStyle name="Navadno 22 5 8" xfId="1749" xr:uid="{7524B74A-1F06-4A38-AAC7-B3326419CC63}"/>
    <cellStyle name="Navadno 22 6" xfId="1750" xr:uid="{1B4C09B9-7E71-4586-AAB5-98D7FB1F65E1}"/>
    <cellStyle name="Navadno 22 6 2" xfId="1751" xr:uid="{7FD95333-57DF-46AE-B1A5-9F0C9AC8E7D1}"/>
    <cellStyle name="Navadno 22 6 3" xfId="1752" xr:uid="{4FB407D8-5D6D-4125-B959-2AE5376E80E4}"/>
    <cellStyle name="Navadno 22 6 4" xfId="1753" xr:uid="{300A2304-E5E0-4BFE-9AF1-614BCF1D144C}"/>
    <cellStyle name="Navadno 22 6 5" xfId="1754" xr:uid="{F744B765-F3B8-42A8-8F7A-602E5838FCA1}"/>
    <cellStyle name="Navadno 22 6 6" xfId="1755" xr:uid="{8BF02FB0-CDAE-49E2-AC45-0F6915222A23}"/>
    <cellStyle name="Navadno 22 6 7" xfId="1756" xr:uid="{352AC90D-A3A7-4BB6-8B43-3BDF215F9716}"/>
    <cellStyle name="Navadno 22 6 8" xfId="1757" xr:uid="{8DD42FC1-4351-4D86-854C-271C23B1ACCF}"/>
    <cellStyle name="Navadno 22 7" xfId="1758" xr:uid="{96E7707E-2151-40E1-AC1B-8CBED9487D4B}"/>
    <cellStyle name="Navadno 22 7 2" xfId="1759" xr:uid="{97AFAAE9-1965-4357-B6C2-F8C276C946BC}"/>
    <cellStyle name="Navadno 22 7 3" xfId="1760" xr:uid="{24B24EFB-DCDE-4DB3-BDE6-BB400EFB57F8}"/>
    <cellStyle name="Navadno 22 7 4" xfId="1761" xr:uid="{FC6D5E62-443D-4E40-A416-AB0B4E90D3B0}"/>
    <cellStyle name="Navadno 22 7 5" xfId="1762" xr:uid="{C46A9209-A261-4F7B-81E5-291E421FA06F}"/>
    <cellStyle name="Navadno 22 7 6" xfId="1763" xr:uid="{24B98138-982E-45F4-995D-1C21CBA31087}"/>
    <cellStyle name="Navadno 22 7 7" xfId="1764" xr:uid="{AD8976D8-56E0-4767-9BA5-90515705DDDB}"/>
    <cellStyle name="Navadno 22 7 8" xfId="1765" xr:uid="{5502FFCB-4235-4C85-857A-D8A96EEFB4EE}"/>
    <cellStyle name="Navadno 22 8" xfId="1766" xr:uid="{50420182-2970-4393-A53D-AFF8EA19465F}"/>
    <cellStyle name="Navadno 22 8 2" xfId="1767" xr:uid="{B2B4F485-1A91-4708-BE00-12D8D3CF79CE}"/>
    <cellStyle name="Navadno 22 8 3" xfId="1768" xr:uid="{9081A0DC-8074-47F6-85C1-3981156EE800}"/>
    <cellStyle name="Navadno 22 8 4" xfId="1769" xr:uid="{6A851375-D56D-4EA9-9D2F-335AE36BCAC3}"/>
    <cellStyle name="Navadno 22 8 5" xfId="1770" xr:uid="{DD9420DF-731A-42C9-A192-2E8BEB57453C}"/>
    <cellStyle name="Navadno 22 8 6" xfId="1771" xr:uid="{8D99CBCD-53F7-4695-84BB-8929A978BBA2}"/>
    <cellStyle name="Navadno 22 8 7" xfId="1772" xr:uid="{5FD73EF5-EDA5-4C89-83EC-1CAC5FCD9BF2}"/>
    <cellStyle name="Navadno 22 8 8" xfId="1773" xr:uid="{AD8BE4D0-2249-4D22-BA0C-58BAB7975199}"/>
    <cellStyle name="Navadno 22 9" xfId="1774" xr:uid="{6D955F3A-6E8B-4072-BB47-81841F6E364B}"/>
    <cellStyle name="Navadno 22 9 2" xfId="1775" xr:uid="{B7D0F0F4-688E-4294-A183-54D40BAEA4C4}"/>
    <cellStyle name="Navadno 22 9 3" xfId="1776" xr:uid="{9F3789CC-45C6-4903-B9DB-DF0D8A42B761}"/>
    <cellStyle name="Navadno 22 9 4" xfId="1777" xr:uid="{4EF17BCB-42F5-49CE-9EA0-A88199651B38}"/>
    <cellStyle name="Navadno 23" xfId="1778" xr:uid="{3FBE3B4A-CC96-4163-8031-E937AD5D123B}"/>
    <cellStyle name="Navadno 23 10" xfId="1779" xr:uid="{A8DD8668-451E-4507-AC80-0F09B4A8349C}"/>
    <cellStyle name="Navadno 23 10 2" xfId="1780" xr:uid="{E4427230-ED33-4B25-B4AC-F5D835C8A506}"/>
    <cellStyle name="Navadno 23 11" xfId="1781" xr:uid="{CA3994AB-BE61-4B2E-ABDB-82EF992CCC58}"/>
    <cellStyle name="Navadno 23 11 2" xfId="1782" xr:uid="{D1ACAE14-AFFB-4D06-B970-872B7550144A}"/>
    <cellStyle name="Navadno 23 12" xfId="1783" xr:uid="{7098801F-9719-46AA-9662-724D1C81217A}"/>
    <cellStyle name="Navadno 23 12 2" xfId="1784" xr:uid="{3F83A24E-5E72-4C56-9EE2-A1283C9D958B}"/>
    <cellStyle name="Navadno 23 13" xfId="1785" xr:uid="{79C6DF6C-DDEA-4E9E-A897-34515278E578}"/>
    <cellStyle name="Navadno 23 13 2" xfId="1786" xr:uid="{AA651964-8D87-462F-9454-5F836AF96AC9}"/>
    <cellStyle name="Navadno 23 14" xfId="1787" xr:uid="{6F4A9DB8-ECB3-4C5F-B7D5-DDD28695E346}"/>
    <cellStyle name="Navadno 23 14 2" xfId="1788" xr:uid="{5BDFA594-5775-4E2D-8678-A47F02E8F72A}"/>
    <cellStyle name="Navadno 23 15" xfId="1789" xr:uid="{20ACF724-E158-41BC-81C4-7814317F8EC6}"/>
    <cellStyle name="Navadno 23 15 2" xfId="1790" xr:uid="{7D3E2649-5B47-4D45-8DF9-EF622AB33CAB}"/>
    <cellStyle name="Navadno 23 16" xfId="1791" xr:uid="{EEE54354-4226-4CB5-8BFB-3989801C2D35}"/>
    <cellStyle name="Navadno 23 16 2" xfId="1792" xr:uid="{FC861414-07A4-45A0-936A-B1A441464D8A}"/>
    <cellStyle name="Navadno 23 17" xfId="1793" xr:uid="{569B9670-ACEF-4B6C-A46F-CC0C94D056FC}"/>
    <cellStyle name="Navadno 23 17 2" xfId="1794" xr:uid="{3571BD25-0C55-4D35-94C1-3DB7C80C5553}"/>
    <cellStyle name="Navadno 23 18" xfId="1795" xr:uid="{018738F7-65F6-4AE8-8340-0A4F33B681B3}"/>
    <cellStyle name="Navadno 23 18 2" xfId="1796" xr:uid="{BFBC9124-B8C0-4CC8-818C-25CFB3581964}"/>
    <cellStyle name="Navadno 23 19" xfId="1797" xr:uid="{6A278D90-0C59-49CD-BCBE-3FA25C9E8CCD}"/>
    <cellStyle name="Navadno 23 19 2" xfId="1798" xr:uid="{1536CE50-1525-46F6-B79A-9C6C9B129442}"/>
    <cellStyle name="Navadno 23 2" xfId="1799" xr:uid="{C3200C2D-878D-4817-AC2C-48E4CF449D35}"/>
    <cellStyle name="Navadno 23 2 10" xfId="1800" xr:uid="{5C55082C-7B69-42CA-A198-17393FE96840}"/>
    <cellStyle name="Navadno 23 2 11" xfId="1801" xr:uid="{3F2777B6-492E-4A8B-8EF3-2BF184A5A68B}"/>
    <cellStyle name="Navadno 23 2 12" xfId="1802" xr:uid="{5D560F0A-3D07-445E-9D26-D10009FC6DB7}"/>
    <cellStyle name="Navadno 23 2 13" xfId="1803" xr:uid="{8705AA65-F803-4E19-A6F7-74B2B01C52DA}"/>
    <cellStyle name="Navadno 23 2 14" xfId="1804" xr:uid="{C72DBB90-1781-4168-8228-2C73FEBB0517}"/>
    <cellStyle name="Navadno 23 2 15" xfId="1805" xr:uid="{199F2EFB-8CF5-4A76-8AC3-B7321DF5B80C}"/>
    <cellStyle name="Navadno 23 2 16" xfId="1806" xr:uid="{AD1BB3DB-DC41-4162-8E76-20A6CBC6DD08}"/>
    <cellStyle name="Navadno 23 2 17" xfId="1807" xr:uid="{0B629F03-D435-4D5D-A57F-DD77A05E6EDE}"/>
    <cellStyle name="Navadno 23 2 18" xfId="1808" xr:uid="{29D6F2E1-6031-4648-9058-06356520621F}"/>
    <cellStyle name="Navadno 23 2 19" xfId="1809" xr:uid="{19A6FD62-E3BA-4B9A-BAB8-9A19ABB383A1}"/>
    <cellStyle name="Navadno 23 2 2" xfId="1810" xr:uid="{077D52C8-F9E8-4B67-B15A-48FBDDBF5DEE}"/>
    <cellStyle name="Navadno 23 2 20" xfId="1811" xr:uid="{F3AEA8AA-83CD-48F9-A9BB-4ACE47668A93}"/>
    <cellStyle name="Navadno 23 2 21" xfId="1812" xr:uid="{79A39A65-0769-4EF4-93BC-0EAE19B20FB3}"/>
    <cellStyle name="Navadno 23 2 22" xfId="1813" xr:uid="{E49C8D52-C515-432E-86A7-8661FF06A956}"/>
    <cellStyle name="Navadno 23 2 23" xfId="1814" xr:uid="{112467A7-CC49-4793-945D-47FC70C067F5}"/>
    <cellStyle name="Navadno 23 2 3" xfId="1815" xr:uid="{B1994092-57E4-4BA5-87D3-0B3911893BBC}"/>
    <cellStyle name="Navadno 23 2 4" xfId="1816" xr:uid="{D362292F-B2EE-49C7-A71F-1330203594C6}"/>
    <cellStyle name="Navadno 23 2 5" xfId="1817" xr:uid="{91A6A230-8CCF-40C2-B693-20A31B963493}"/>
    <cellStyle name="Navadno 23 2 6" xfId="1818" xr:uid="{07C98C17-CCCC-47D1-A32C-A9FF3DB084B0}"/>
    <cellStyle name="Navadno 23 2 7" xfId="1819" xr:uid="{5DFD019F-CB2A-4A80-BABC-0B51998528E8}"/>
    <cellStyle name="Navadno 23 2 8" xfId="1820" xr:uid="{BA6B383A-A9D9-4838-B284-1CE4AD1FF0D7}"/>
    <cellStyle name="Navadno 23 2 9" xfId="1821" xr:uid="{F2ED6516-AF37-419A-888C-F65B24A39D90}"/>
    <cellStyle name="Navadno 23 20" xfId="1822" xr:uid="{BAC6EC09-01B5-4984-BFE8-375938C3F102}"/>
    <cellStyle name="Navadno 23 20 2" xfId="1823" xr:uid="{4F6193AD-DBF8-4D3A-8726-79CEC82F8DE2}"/>
    <cellStyle name="Navadno 23 21" xfId="1824" xr:uid="{63E00902-1178-4684-B81E-FE104F8D6401}"/>
    <cellStyle name="Navadno 23 21 2" xfId="1825" xr:uid="{E4E5B800-D74E-430C-8FB7-F61E9A6E067D}"/>
    <cellStyle name="Navadno 23 22" xfId="1826" xr:uid="{114D5E9C-6A2C-4FEF-98DC-A0D7E4532E88}"/>
    <cellStyle name="Navadno 23 22 2" xfId="1827" xr:uid="{B8D71A80-294F-4F10-A2F4-27EEDF335BC2}"/>
    <cellStyle name="Navadno 23 23" xfId="1828" xr:uid="{689E8720-C426-4571-8945-688DA1607DB3}"/>
    <cellStyle name="Navadno 23 23 2" xfId="1829" xr:uid="{CE144D9D-9E20-4C78-AFAB-DA33E24C21F9}"/>
    <cellStyle name="Navadno 23 24" xfId="1830" xr:uid="{EFA9264A-C0F4-43B7-B2E0-290596DF9EB5}"/>
    <cellStyle name="Navadno 23 24 2" xfId="1831" xr:uid="{45650D22-C678-4DB0-AB36-18EC53E43A0C}"/>
    <cellStyle name="Navadno 23 25" xfId="1832" xr:uid="{F7FE9F14-95B2-45C2-9915-C1B0F00B0951}"/>
    <cellStyle name="Navadno 23 25 2" xfId="1833" xr:uid="{E1BC8144-F7CB-4001-B960-7D9C3130B1C6}"/>
    <cellStyle name="Navadno 23 26" xfId="1834" xr:uid="{C8EDC465-3448-450B-A5EB-08384F9E3729}"/>
    <cellStyle name="Navadno 23 26 2" xfId="1835" xr:uid="{BB6932D7-E784-4218-A476-A0B1C5EF3999}"/>
    <cellStyle name="Navadno 23 27" xfId="1836" xr:uid="{C4AF67DA-01A1-4A01-8622-611BEE4D42AB}"/>
    <cellStyle name="Navadno 23 27 2" xfId="1837" xr:uid="{EE884704-5D36-4922-9BCD-CD20823662FD}"/>
    <cellStyle name="Navadno 23 28" xfId="1838" xr:uid="{BE844B17-165D-4942-B464-6FFEDBEEB85C}"/>
    <cellStyle name="Navadno 23 28 2" xfId="1839" xr:uid="{4D08E6FE-CDF5-4CFA-89A0-04E655375D2C}"/>
    <cellStyle name="Navadno 23 29" xfId="1840" xr:uid="{EABB2F51-5FD1-4061-927E-154EAD5D16BC}"/>
    <cellStyle name="Navadno 23 29 2" xfId="1841" xr:uid="{A455D9C9-ED87-442C-BAFA-D48043E90C41}"/>
    <cellStyle name="Navadno 23 3" xfId="1842" xr:uid="{3F859FD2-B7EF-4012-9A8E-61C30F11EB15}"/>
    <cellStyle name="Navadno 23 3 2" xfId="1843" xr:uid="{FBA98209-97DC-4A8E-B49E-0EE9E70F5582}"/>
    <cellStyle name="Navadno 23 3 3" xfId="1844" xr:uid="{BDC378C2-92A5-452D-947F-99EDEC78F314}"/>
    <cellStyle name="Navadno 23 3 4" xfId="1845" xr:uid="{6F233E86-D3A2-4606-8535-043F2CF3D0EA}"/>
    <cellStyle name="Navadno 23 3 5" xfId="1846" xr:uid="{E4ABAAC4-04FA-40C8-9A57-091B8618211A}"/>
    <cellStyle name="Navadno 23 3 6" xfId="1847" xr:uid="{C7A4AE87-2E6E-4F35-BDC1-AFC33E993D3A}"/>
    <cellStyle name="Navadno 23 3 7" xfId="1848" xr:uid="{0350090A-B56F-4129-88CD-903301326620}"/>
    <cellStyle name="Navadno 23 3 8" xfId="1849" xr:uid="{A173755A-4418-477D-9616-64A50395FFFE}"/>
    <cellStyle name="Navadno 23 30" xfId="1850" xr:uid="{6FBDAE88-AA21-4402-924A-A6228F100680}"/>
    <cellStyle name="Navadno 23 30 2" xfId="1851" xr:uid="{08C12DBB-9D77-4358-9197-663AEEF54730}"/>
    <cellStyle name="Navadno 23 31" xfId="1852" xr:uid="{43AEA69E-EC5D-4C12-8FDF-DF879A79F550}"/>
    <cellStyle name="Navadno 23 31 2" xfId="1853" xr:uid="{7ECE29F4-B25A-4E94-BF4D-606026AAC30E}"/>
    <cellStyle name="Navadno 23 32" xfId="1854" xr:uid="{724C6A99-F68F-42AB-B597-4537244E1920}"/>
    <cellStyle name="Navadno 23 32 2" xfId="1855" xr:uid="{FBA685F8-DD47-4A27-8B1E-48CC614D2E94}"/>
    <cellStyle name="Navadno 23 33" xfId="1856" xr:uid="{03D3FC97-D9C5-4E25-8F8D-501C023F3E24}"/>
    <cellStyle name="Navadno 23 33 2" xfId="1857" xr:uid="{9B259108-55E4-43CA-9949-3097A8DB1F1C}"/>
    <cellStyle name="Navadno 23 34" xfId="1858" xr:uid="{40CCBDE5-0B3E-42DB-BED2-E0645BFEC19F}"/>
    <cellStyle name="Navadno 23 34 2" xfId="1859" xr:uid="{DAE7451F-690C-46A6-A13C-77CC6161D89D}"/>
    <cellStyle name="Navadno 23 35" xfId="1860" xr:uid="{07D8E2BD-7AF7-4740-AE71-B350D0CA2907}"/>
    <cellStyle name="Navadno 23 35 2" xfId="1861" xr:uid="{CC116D30-0A62-45B1-BF4F-7D9283D3EA4B}"/>
    <cellStyle name="Navadno 23 36" xfId="1862" xr:uid="{3BAA8A87-54DF-4C9F-9E2B-9D56022E2DE3}"/>
    <cellStyle name="Navadno 23 36 2" xfId="1863" xr:uid="{262BCCC8-C5A4-4CE1-9C47-DC9B784AE466}"/>
    <cellStyle name="Navadno 23 37" xfId="1864" xr:uid="{FDF76B63-2AFD-4598-80CE-53A723CA62C7}"/>
    <cellStyle name="Navadno 23 37 2" xfId="1865" xr:uid="{19B0360A-AC0D-4009-B2B2-CCB4F547BE95}"/>
    <cellStyle name="Navadno 23 38" xfId="1866" xr:uid="{9DC8B9FA-0CA4-442F-9A2E-D03070037D41}"/>
    <cellStyle name="Navadno 23 38 2" xfId="1867" xr:uid="{0BF0CA64-DAB5-4752-9EE2-B2D58E005E91}"/>
    <cellStyle name="Navadno 23 39" xfId="1868" xr:uid="{8C5CABD6-4C80-4B16-BD3B-8E1A4DBCDF58}"/>
    <cellStyle name="Navadno 23 39 2" xfId="1869" xr:uid="{7FC2D756-A890-4488-9E0F-54492E383557}"/>
    <cellStyle name="Navadno 23 4" xfId="1870" xr:uid="{A468DEDB-B7D5-47F2-B1C4-E9E173E80366}"/>
    <cellStyle name="Navadno 23 4 2" xfId="1871" xr:uid="{D97F3F48-D938-42C0-BD8C-627C4D1B0115}"/>
    <cellStyle name="Navadno 23 4 3" xfId="1872" xr:uid="{89844423-BE9A-4E91-934C-48A7244F9522}"/>
    <cellStyle name="Navadno 23 4 4" xfId="1873" xr:uid="{04D5D67B-B2B6-4EB1-AB60-E499053425D5}"/>
    <cellStyle name="Navadno 23 4 5" xfId="1874" xr:uid="{E7015BBB-13D2-4DE7-8C19-69AFB386E61F}"/>
    <cellStyle name="Navadno 23 4 6" xfId="1875" xr:uid="{5CACE9F9-1475-4FE6-BCF0-4BF2577F62FA}"/>
    <cellStyle name="Navadno 23 40" xfId="1876" xr:uid="{BDE8458E-C215-46CF-BDA4-0F22045A7620}"/>
    <cellStyle name="Navadno 23 40 2" xfId="1877" xr:uid="{30C80262-7CF9-4D5D-A44B-75783A4502F9}"/>
    <cellStyle name="Navadno 23 41" xfId="1878" xr:uid="{F97D8D7C-1486-4354-892D-5D422214CA61}"/>
    <cellStyle name="Navadno 23 41 2" xfId="1879" xr:uid="{D41A68D0-1264-480E-801A-DACA6ADA308B}"/>
    <cellStyle name="Navadno 23 42" xfId="1880" xr:uid="{6C084447-A55F-4F0B-9B89-4D34926A4266}"/>
    <cellStyle name="Navadno 23 42 2" xfId="1881" xr:uid="{E7857053-7FA2-4E37-A5A7-C119CB6C9D21}"/>
    <cellStyle name="Navadno 23 43" xfId="1882" xr:uid="{69FD7728-F272-4061-8D0F-8228F920A165}"/>
    <cellStyle name="Navadno 23 43 2" xfId="1883" xr:uid="{BC953C35-06A2-442A-A70D-6414019073DC}"/>
    <cellStyle name="Navadno 23 44" xfId="1884" xr:uid="{DEDE364F-7DB0-43C0-B48D-FDC4E934DAE4}"/>
    <cellStyle name="Navadno 23 44 2" xfId="1885" xr:uid="{05199740-5452-4D58-BA10-9D881737D281}"/>
    <cellStyle name="Navadno 23 5" xfId="1886" xr:uid="{B3CC36E9-D373-4B56-AF61-CCC18663CC73}"/>
    <cellStyle name="Navadno 23 5 2" xfId="1887" xr:uid="{FC0EDC6A-4F7E-4421-B2B3-E95A1E15425E}"/>
    <cellStyle name="Navadno 23 5 3" xfId="1888" xr:uid="{7695B897-8DBA-4604-A60C-316871861E49}"/>
    <cellStyle name="Navadno 23 5 4" xfId="1889" xr:uid="{7525498C-A15B-4524-B51F-A8338ED1F108}"/>
    <cellStyle name="Navadno 23 5 5" xfId="1890" xr:uid="{5D1B5687-5CFF-45F2-8632-E7F818718956}"/>
    <cellStyle name="Navadno 23 5 6" xfId="1891" xr:uid="{A373A929-B152-4669-9F92-9AAC2B6F067F}"/>
    <cellStyle name="Navadno 23 6" xfId="1892" xr:uid="{A782F267-F2BF-4AFD-B0A0-6468F7F96C74}"/>
    <cellStyle name="Navadno 23 6 2" xfId="1893" xr:uid="{F465BB75-D789-4FA1-8F62-D5618D90A83D}"/>
    <cellStyle name="Navadno 23 6 3" xfId="1894" xr:uid="{9C80941B-B37C-4619-97DC-A17F463C58ED}"/>
    <cellStyle name="Navadno 23 6 4" xfId="1895" xr:uid="{1BF56F2D-9878-476D-A9BB-496ED5298E32}"/>
    <cellStyle name="Navadno 23 6 5" xfId="1896" xr:uid="{5568E508-93C9-4868-8AEA-18ABFF853679}"/>
    <cellStyle name="Navadno 23 6 6" xfId="1897" xr:uid="{D7719E60-5EA3-465B-9BC0-7D089CD2FF6A}"/>
    <cellStyle name="Navadno 23 7" xfId="1898" xr:uid="{60739981-490C-4436-B209-D002F06668F6}"/>
    <cellStyle name="Navadno 23 7 2" xfId="1899" xr:uid="{950B1328-A2AE-4503-BAFC-4A78CFEBE235}"/>
    <cellStyle name="Navadno 23 8" xfId="1900" xr:uid="{CAD6FF36-3CC2-4B3D-B4DE-0BB85BD02B1C}"/>
    <cellStyle name="Navadno 23 8 2" xfId="1901" xr:uid="{C01F3A71-26F6-47F9-BFB0-2A82F0F961C9}"/>
    <cellStyle name="Navadno 23 9" xfId="1902" xr:uid="{2F1F81AC-1646-4AC0-8A2D-24D6645F088F}"/>
    <cellStyle name="Navadno 23 9 2" xfId="1903" xr:uid="{1451C3DE-0F9D-4157-9755-FEE8D28DA915}"/>
    <cellStyle name="Navadno 24" xfId="1904" xr:uid="{DFB33B5B-FE32-4EB1-AB1C-F186A9D77FCF}"/>
    <cellStyle name="Navadno 24 10" xfId="1905" xr:uid="{22B05E6C-C948-488C-AC54-85AAC62943FE}"/>
    <cellStyle name="Navadno 24 11" xfId="1906" xr:uid="{02E7779D-F86C-4C70-9F59-4CA849230492}"/>
    <cellStyle name="Navadno 24 12" xfId="1907" xr:uid="{263368A9-D6C1-44DB-AE3E-2B016DCB52FA}"/>
    <cellStyle name="Navadno 24 13" xfId="1908" xr:uid="{CB1D3050-F7FF-4175-B4F9-B5AAB7C8C4F4}"/>
    <cellStyle name="Navadno 24 14" xfId="1909" xr:uid="{DF6A3573-DB35-40C3-9361-F085F0C29F79}"/>
    <cellStyle name="Navadno 24 15" xfId="1910" xr:uid="{B5EF4DFD-B91C-47CC-B0B2-839702D111B7}"/>
    <cellStyle name="Navadno 24 16" xfId="1911" xr:uid="{7F3ADF9F-7F31-4E4E-8963-F9797E7E446A}"/>
    <cellStyle name="Navadno 24 17" xfId="1912" xr:uid="{7DDAF096-98CD-45F1-9E7D-39EF1DE948E9}"/>
    <cellStyle name="Navadno 24 18" xfId="1913" xr:uid="{EEB4978E-4254-4C15-9FBD-D2ED9AA041D2}"/>
    <cellStyle name="Navadno 24 2" xfId="1914" xr:uid="{982385CF-41E4-424F-818D-38B214546527}"/>
    <cellStyle name="Navadno 24 3" xfId="1915" xr:uid="{4FA4F04E-5618-4BC2-85C1-534659DBC359}"/>
    <cellStyle name="Navadno 24 4" xfId="1916" xr:uid="{69AA9197-A163-4F1B-A203-956886522FE1}"/>
    <cellStyle name="Navadno 24 5" xfId="1917" xr:uid="{F9C17B77-1F06-4682-A2E3-62CB1BA98DF8}"/>
    <cellStyle name="Navadno 24 6" xfId="1918" xr:uid="{D7847267-94D2-4437-B118-AFCBB41A5807}"/>
    <cellStyle name="Navadno 24 7" xfId="1919" xr:uid="{5210B44C-F645-4F9F-99B4-8A8270A23D09}"/>
    <cellStyle name="Navadno 24 8" xfId="1920" xr:uid="{F1B7B864-87A5-4C1A-9DFD-B979A0AB6264}"/>
    <cellStyle name="Navadno 24 9" xfId="1921" xr:uid="{5C1A007B-2EBD-4CE3-A85C-47F16B559CB4}"/>
    <cellStyle name="Navadno 25" xfId="1922" xr:uid="{9A276555-3309-48D6-975A-8F1674339E65}"/>
    <cellStyle name="Navadno 25 10" xfId="1923" xr:uid="{D5411A68-AC89-4E88-87E2-11718E115310}"/>
    <cellStyle name="Navadno 25 10 2" xfId="1924" xr:uid="{A2C3E357-45A9-4EA3-AF2A-F61A6E6959E1}"/>
    <cellStyle name="Navadno 25 11" xfId="1925" xr:uid="{06263E51-5645-4501-8DBE-01DB7FCEFDBF}"/>
    <cellStyle name="Navadno 25 11 2" xfId="1926" xr:uid="{B88BEC2E-7ABC-4DC2-996D-E98264E798B8}"/>
    <cellStyle name="Navadno 25 12" xfId="1927" xr:uid="{3D628C51-5D7A-4A2E-8437-ACC1CD4A559A}"/>
    <cellStyle name="Navadno 25 12 2" xfId="1928" xr:uid="{E4383504-C13B-45E2-8663-C0B0D7C96766}"/>
    <cellStyle name="Navadno 25 13" xfId="1929" xr:uid="{E41285D6-D6BF-46F4-8488-25DD3D60DBBD}"/>
    <cellStyle name="Navadno 25 13 2" xfId="1930" xr:uid="{20194964-D01B-433C-9484-434BD16BE768}"/>
    <cellStyle name="Navadno 25 14" xfId="1931" xr:uid="{3F43EFBD-53AA-4556-A64C-7755D26E0333}"/>
    <cellStyle name="Navadno 25 14 2" xfId="1932" xr:uid="{64A89F4F-9B94-4399-880F-8324427999D2}"/>
    <cellStyle name="Navadno 25 15" xfId="1933" xr:uid="{700FBD88-64B2-43A5-8887-E3D34341C729}"/>
    <cellStyle name="Navadno 25 15 2" xfId="1934" xr:uid="{4C78677A-46FC-4D24-8E6E-C8E5285C0B97}"/>
    <cellStyle name="Navadno 25 16" xfId="1935" xr:uid="{76A9A3AB-6E45-40F3-BE5F-3B642912969E}"/>
    <cellStyle name="Navadno 25 16 2" xfId="1936" xr:uid="{791E6934-C89E-499A-BD87-F86512A8CD73}"/>
    <cellStyle name="Navadno 25 17" xfId="1937" xr:uid="{DE5ED309-8A66-40AF-96CF-07E4EA8379A1}"/>
    <cellStyle name="Navadno 25 17 2" xfId="1938" xr:uid="{F6A8BAB2-7E75-46D9-814B-D4B36C7985E1}"/>
    <cellStyle name="Navadno 25 18" xfId="1939" xr:uid="{E6855747-6B68-4EF0-AAB8-45A6CB6AD44E}"/>
    <cellStyle name="Navadno 25 18 2" xfId="1940" xr:uid="{4CE907E4-2684-4CB9-854D-702FD7C9B864}"/>
    <cellStyle name="Navadno 25 19" xfId="1941" xr:uid="{9DBBA969-6FBC-4A55-8D88-001BA9CA6FE2}"/>
    <cellStyle name="Navadno 25 19 2" xfId="1942" xr:uid="{828429F2-0AEB-4632-877B-20167A16A2BE}"/>
    <cellStyle name="Navadno 25 2" xfId="1943" xr:uid="{A07D1C25-0BD0-4008-8581-53C8D18A2CC6}"/>
    <cellStyle name="Navadno 25 2 10" xfId="1944" xr:uid="{798D7FC6-402C-4F64-A0D0-812CDABB6E0A}"/>
    <cellStyle name="Navadno 25 2 11" xfId="1945" xr:uid="{6C89D08F-210B-42E5-8FBB-F5233C204E2A}"/>
    <cellStyle name="Navadno 25 2 12" xfId="1946" xr:uid="{9096CCCB-C6BA-49E0-BCEB-457EE3E41074}"/>
    <cellStyle name="Navadno 25 2 13" xfId="1947" xr:uid="{E0BFB956-361E-466C-877E-3E33C4192C46}"/>
    <cellStyle name="Navadno 25 2 14" xfId="1948" xr:uid="{D3404799-59EF-41BC-A4EE-11EBD9B15B65}"/>
    <cellStyle name="Navadno 25 2 15" xfId="1949" xr:uid="{47BBA2A2-560E-444B-B471-707E9D55DDF6}"/>
    <cellStyle name="Navadno 25 2 16" xfId="1950" xr:uid="{A08CF3EC-BD3D-4B1A-9775-2AB4F22D3CDA}"/>
    <cellStyle name="Navadno 25 2 17" xfId="1951" xr:uid="{FEB6549B-75AE-42F7-9513-ABA8D9A90158}"/>
    <cellStyle name="Navadno 25 2 18" xfId="1952" xr:uid="{4BF46394-D6D9-4607-928B-69E40CE4A922}"/>
    <cellStyle name="Navadno 25 2 19" xfId="1953" xr:uid="{60BF0709-15E2-4733-BA5F-05EC3298035F}"/>
    <cellStyle name="Navadno 25 2 2" xfId="1954" xr:uid="{12C61C5B-9031-4F2A-8D51-98A75956247D}"/>
    <cellStyle name="Navadno 25 2 20" xfId="1955" xr:uid="{9AE4F645-5242-41E7-8139-29A22D72BB4E}"/>
    <cellStyle name="Navadno 25 2 21" xfId="1956" xr:uid="{E3EFAF42-CF46-46B3-8AB8-670B064F28B5}"/>
    <cellStyle name="Navadno 25 2 22" xfId="1957" xr:uid="{910566A2-899F-44D8-9200-BE7F2D78E5F5}"/>
    <cellStyle name="Navadno 25 2 23" xfId="1958" xr:uid="{6FBE13B6-BA79-47DA-8A88-7D94928B8DE1}"/>
    <cellStyle name="Navadno 25 2 3" xfId="1959" xr:uid="{23B6C552-BD72-46C3-B018-9A9856C56108}"/>
    <cellStyle name="Navadno 25 2 4" xfId="1960" xr:uid="{942BE6FE-7501-43C3-BA16-BEA1EF5ED548}"/>
    <cellStyle name="Navadno 25 2 5" xfId="1961" xr:uid="{B31190FB-A0E4-48DA-93E5-9CC5D1D9832B}"/>
    <cellStyle name="Navadno 25 2 6" xfId="1962" xr:uid="{0DE02FB0-E523-4E28-B5EA-8D86AE7E0EF6}"/>
    <cellStyle name="Navadno 25 2 7" xfId="1963" xr:uid="{8F0244A9-CD08-4A20-80E8-556EE4D8D3A7}"/>
    <cellStyle name="Navadno 25 2 8" xfId="1964" xr:uid="{76B10B05-B763-4086-A054-EA652C85C844}"/>
    <cellStyle name="Navadno 25 2 9" xfId="1965" xr:uid="{BDDC2630-525D-4299-B23A-FC3177B11F11}"/>
    <cellStyle name="Navadno 25 20" xfId="1966" xr:uid="{D3F887E9-8F08-47EC-9071-BB7C5924095B}"/>
    <cellStyle name="Navadno 25 20 2" xfId="1967" xr:uid="{FAD5625F-A83B-4EEF-A9DE-929D04E5CDBF}"/>
    <cellStyle name="Navadno 25 21" xfId="1968" xr:uid="{DAD5B544-E10A-43DC-A9E3-0F3404B7C533}"/>
    <cellStyle name="Navadno 25 21 2" xfId="1969" xr:uid="{5C7E6358-2E08-47F0-ACE8-9D09E671C9CF}"/>
    <cellStyle name="Navadno 25 22" xfId="1970" xr:uid="{D4F61BA6-83B0-4430-B21A-B52AB41BC1E3}"/>
    <cellStyle name="Navadno 25 22 2" xfId="1971" xr:uid="{3C8114A7-B03B-46C3-8932-B2EEB9BFD22A}"/>
    <cellStyle name="Navadno 25 23" xfId="1972" xr:uid="{29A17B0B-2E97-4CE7-8641-3504F617BE45}"/>
    <cellStyle name="Navadno 25 23 2" xfId="1973" xr:uid="{A4C7ACCE-4BCE-4CB3-B6F5-4545BF2D4ED2}"/>
    <cellStyle name="Navadno 25 24" xfId="1974" xr:uid="{C5E75EF4-C75F-4AED-AAF1-FB6075F6CFA1}"/>
    <cellStyle name="Navadno 25 24 2" xfId="1975" xr:uid="{E9087C0B-00DB-4877-ABCC-3FD7713E8A11}"/>
    <cellStyle name="Navadno 25 25" xfId="1976" xr:uid="{4166DB37-C0AF-4459-9B81-3BC651B60CE4}"/>
    <cellStyle name="Navadno 25 25 2" xfId="1977" xr:uid="{BEF5FD7D-3A72-4B6B-B61F-93426DF9E080}"/>
    <cellStyle name="Navadno 25 26" xfId="1978" xr:uid="{85EA3006-EE64-4CD1-A87D-D7E6483CC0D6}"/>
    <cellStyle name="Navadno 25 26 2" xfId="1979" xr:uid="{EB46FC6C-C0CC-4F55-BA99-068D58D2DD11}"/>
    <cellStyle name="Navadno 25 27" xfId="1980" xr:uid="{C6AFBE09-9D38-4517-BE40-100E26027D4F}"/>
    <cellStyle name="Navadno 25 27 2" xfId="1981" xr:uid="{919595C7-8A5B-4DFC-89B7-8EB416DCA53A}"/>
    <cellStyle name="Navadno 25 28" xfId="1982" xr:uid="{7A00D8A0-1A53-44E3-9BC9-26207CFE5F30}"/>
    <cellStyle name="Navadno 25 28 2" xfId="1983" xr:uid="{7406A2D9-2CB5-4CFE-BC12-23AB5849EF82}"/>
    <cellStyle name="Navadno 25 29" xfId="1984" xr:uid="{1D393B1A-D76F-47AB-8483-4D1FEA660B24}"/>
    <cellStyle name="Navadno 25 29 2" xfId="1985" xr:uid="{937280C3-65F0-4248-9FB4-BA86FB7A61A3}"/>
    <cellStyle name="Navadno 25 3" xfId="1986" xr:uid="{5E7E523B-7BFC-449D-B45A-9AFDE682BBE2}"/>
    <cellStyle name="Navadno 25 3 2" xfId="1987" xr:uid="{1BE239F4-E9CE-46A4-A4DF-BDFEA3ABA218}"/>
    <cellStyle name="Navadno 25 3 3" xfId="1988" xr:uid="{07CCA1CD-A89A-4EC5-8664-B1FAAF716974}"/>
    <cellStyle name="Navadno 25 3 4" xfId="1989" xr:uid="{EE3BC2D4-5C5F-498F-B2BC-278ACAD8F39E}"/>
    <cellStyle name="Navadno 25 3 5" xfId="1990" xr:uid="{6E48DE68-9F95-481D-8A00-9D53CF8C5CF3}"/>
    <cellStyle name="Navadno 25 3 6" xfId="1991" xr:uid="{A9952E48-5A8E-460B-846D-B5CEC2BF1519}"/>
    <cellStyle name="Navadno 25 3 7" xfId="1992" xr:uid="{DF216294-BD15-41C3-8A28-1A7DF88850AE}"/>
    <cellStyle name="Navadno 25 3 8" xfId="1993" xr:uid="{2EF7E0C0-BC30-4585-9808-6E83F9362C8E}"/>
    <cellStyle name="Navadno 25 30" xfId="1994" xr:uid="{DA1687FC-4E6B-4223-AB18-D5C031FFD377}"/>
    <cellStyle name="Navadno 25 30 2" xfId="1995" xr:uid="{DA894F87-FAF1-40A5-920A-243764FA38C1}"/>
    <cellStyle name="Navadno 25 31" xfId="1996" xr:uid="{2B9D26FD-75CB-4203-805B-8C999AEA8806}"/>
    <cellStyle name="Navadno 25 31 2" xfId="1997" xr:uid="{2B8977D2-6DF9-402D-B1B3-70DCBEB56131}"/>
    <cellStyle name="Navadno 25 32" xfId="1998" xr:uid="{C4AB49C5-45AF-403B-9D3F-87E25D252E3B}"/>
    <cellStyle name="Navadno 25 32 2" xfId="1999" xr:uid="{BBEFB328-7B42-4C51-9A03-19BBCC57EF83}"/>
    <cellStyle name="Navadno 25 33" xfId="2000" xr:uid="{3F8E025E-E7D6-4643-8F16-A7D2B3D460F5}"/>
    <cellStyle name="Navadno 25 33 2" xfId="2001" xr:uid="{2BFC53F0-FCF7-447A-B11A-1A628D02AD5A}"/>
    <cellStyle name="Navadno 25 34" xfId="2002" xr:uid="{786D924A-4C59-40A4-8BDD-ACBC38007451}"/>
    <cellStyle name="Navadno 25 34 2" xfId="2003" xr:uid="{D8C7AE31-D19E-4964-90AF-40DAD95FCFCA}"/>
    <cellStyle name="Navadno 25 35" xfId="2004" xr:uid="{EFF47504-351F-4362-B992-561E165110EA}"/>
    <cellStyle name="Navadno 25 35 2" xfId="2005" xr:uid="{9BE0B2E2-1C35-4675-ACF8-8E01838FA9B6}"/>
    <cellStyle name="Navadno 25 36" xfId="2006" xr:uid="{01CB0E28-AA73-494B-AD84-2F8A18ABE73C}"/>
    <cellStyle name="Navadno 25 36 2" xfId="2007" xr:uid="{614EDCB6-9AF2-4B76-A4FA-A6808754ABCB}"/>
    <cellStyle name="Navadno 25 37" xfId="2008" xr:uid="{5A47CD11-6B76-4C84-A04F-516ABF45C85B}"/>
    <cellStyle name="Navadno 25 37 2" xfId="2009" xr:uid="{BE34D109-7BF2-4407-950D-287A2FF4D1E7}"/>
    <cellStyle name="Navadno 25 38" xfId="2010" xr:uid="{47E4F2BA-E932-4AFD-9CE0-55960D548C1F}"/>
    <cellStyle name="Navadno 25 38 2" xfId="2011" xr:uid="{EA3A4824-7A37-4EE5-BC67-E2B7205EEE53}"/>
    <cellStyle name="Navadno 25 39" xfId="2012" xr:uid="{332ADD16-B94F-4523-BE4C-A18AC2C62B45}"/>
    <cellStyle name="Navadno 25 39 2" xfId="2013" xr:uid="{3377E97E-5990-41A4-8D73-EEBF5A6900A5}"/>
    <cellStyle name="Navadno 25 4" xfId="2014" xr:uid="{0C622A0C-44A9-4B1D-81D6-53296EF9B017}"/>
    <cellStyle name="Navadno 25 4 2" xfId="2015" xr:uid="{4BE8EF9A-435B-4B82-8FF0-7AF87EAF1722}"/>
    <cellStyle name="Navadno 25 4 3" xfId="2016" xr:uid="{8600B433-8B86-4A7C-9AA4-4D2EAEB7EE96}"/>
    <cellStyle name="Navadno 25 4 4" xfId="2017" xr:uid="{B498C474-AE93-4638-BF58-5CE603294FBE}"/>
    <cellStyle name="Navadno 25 4 5" xfId="2018" xr:uid="{25716BD3-E168-4ED9-AC2C-A63E25893534}"/>
    <cellStyle name="Navadno 25 4 6" xfId="2019" xr:uid="{EAAA322A-A984-40D5-8CCF-E013FDCC78D8}"/>
    <cellStyle name="Navadno 25 40" xfId="2020" xr:uid="{B55A9D76-8A03-4532-AA68-FF89F7B96E0D}"/>
    <cellStyle name="Navadno 25 40 2" xfId="2021" xr:uid="{2E43FDB7-B891-4C1A-886A-0044369D3AE7}"/>
    <cellStyle name="Navadno 25 41" xfId="2022" xr:uid="{03B4E3CC-129D-4D29-AC59-D0D6B49A73CE}"/>
    <cellStyle name="Navadno 25 41 2" xfId="2023" xr:uid="{37124FE5-947E-4FBA-B22C-992307318417}"/>
    <cellStyle name="Navadno 25 42" xfId="2024" xr:uid="{64F8171B-10DA-475C-8FCC-E57A0C678B0D}"/>
    <cellStyle name="Navadno 25 42 2" xfId="2025" xr:uid="{01FA1607-9D65-4412-A45D-30DBB7C66E01}"/>
    <cellStyle name="Navadno 25 43" xfId="2026" xr:uid="{EB0159A3-928B-445C-96D3-CE054607A1F9}"/>
    <cellStyle name="Navadno 25 43 2" xfId="2027" xr:uid="{D252B044-E815-4E8A-8BFD-27205442340D}"/>
    <cellStyle name="Navadno 25 44" xfId="2028" xr:uid="{621BD305-7607-4AA5-A2D5-9BCBAAB4E460}"/>
    <cellStyle name="Navadno 25 44 2" xfId="2029" xr:uid="{83A92A35-5D51-42B5-B62D-0FAF94FF3609}"/>
    <cellStyle name="Navadno 25 5" xfId="2030" xr:uid="{E5B74FBD-9844-45C6-A0F1-79B122DB7B2B}"/>
    <cellStyle name="Navadno 25 5 2" xfId="2031" xr:uid="{ACEA1202-6AFC-4FB0-BDAE-CF7B1020D9C1}"/>
    <cellStyle name="Navadno 25 5 3" xfId="2032" xr:uid="{BAC08E79-BE8A-41DA-8EE7-FEB6B230856E}"/>
    <cellStyle name="Navadno 25 5 4" xfId="2033" xr:uid="{B2E32D57-6536-4D9C-813E-A9C154793E40}"/>
    <cellStyle name="Navadno 25 5 5" xfId="2034" xr:uid="{1D933C97-4CFF-4633-B126-3C53209F7BEE}"/>
    <cellStyle name="Navadno 25 5 6" xfId="2035" xr:uid="{61F5F2C6-79E5-4958-B6F9-EFC6E02EE81A}"/>
    <cellStyle name="Navadno 25 6" xfId="2036" xr:uid="{33A3B80B-4F29-42BA-B33B-06D91C2855BE}"/>
    <cellStyle name="Navadno 25 6 2" xfId="2037" xr:uid="{DF018C33-E1B1-4D87-B484-154C86D77353}"/>
    <cellStyle name="Navadno 25 6 3" xfId="2038" xr:uid="{45BD2A3F-B2B6-49F8-B71D-0028021E84E2}"/>
    <cellStyle name="Navadno 25 6 4" xfId="2039" xr:uid="{EE9EDF3B-971F-4474-8778-A45CA8D1B32F}"/>
    <cellStyle name="Navadno 25 6 5" xfId="2040" xr:uid="{05188FD8-3204-4748-AA5C-F5947E6163D9}"/>
    <cellStyle name="Navadno 25 6 6" xfId="2041" xr:uid="{204D0B4F-CC4B-4F62-A4A7-5FB4DDCDDF4A}"/>
    <cellStyle name="Navadno 25 7" xfId="2042" xr:uid="{1EFB1622-6A59-4C73-9E66-01705E7BC975}"/>
    <cellStyle name="Navadno 25 7 2" xfId="2043" xr:uid="{15DBFA90-C6F6-40F5-9097-39028A610FB5}"/>
    <cellStyle name="Navadno 25 8" xfId="2044" xr:uid="{EE142E57-70AC-494E-A84F-270C2A0D3034}"/>
    <cellStyle name="Navadno 25 8 2" xfId="2045" xr:uid="{C94EABEB-2F6D-4CB3-A87B-DE6EF051AFE3}"/>
    <cellStyle name="Navadno 25 9" xfId="2046" xr:uid="{BE180D57-CEA5-42F6-9F38-EA753B502D12}"/>
    <cellStyle name="Navadno 25 9 2" xfId="2047" xr:uid="{F3F5A7C5-E8FB-4616-8ABD-2F7704B7F6FD}"/>
    <cellStyle name="Navadno 26" xfId="2048" xr:uid="{D4A16763-7509-43C7-BA10-0565127963AC}"/>
    <cellStyle name="Navadno 26 10" xfId="2049" xr:uid="{07DD0F08-0E30-4779-8A7B-E209FDD01070}"/>
    <cellStyle name="Navadno 26 11" xfId="2050" xr:uid="{19CBE2BB-8604-4C18-BAC3-065792BE2684}"/>
    <cellStyle name="Navadno 26 12" xfId="2051" xr:uid="{C88A6BB8-0631-4456-8B11-2F246393F238}"/>
    <cellStyle name="Navadno 26 13" xfId="2052" xr:uid="{25845ECF-4916-4434-9C2C-D4E772B51838}"/>
    <cellStyle name="Navadno 26 14" xfId="2053" xr:uid="{3025BEF9-9EDE-4433-BCB3-9967870CA16D}"/>
    <cellStyle name="Navadno 26 15" xfId="2054" xr:uid="{29F4962A-AF3D-4269-BC31-AA4E5EEAACD5}"/>
    <cellStyle name="Navadno 26 16" xfId="2055" xr:uid="{1CF8B372-8C26-49C7-B42B-57514AEE6CD5}"/>
    <cellStyle name="Navadno 26 17" xfId="2056" xr:uid="{C9ADD4AC-F42F-45C3-8782-82F9D60805B6}"/>
    <cellStyle name="Navadno 26 18" xfId="2057" xr:uid="{9BBB7E9B-FD71-4827-AA0E-7E2503FF9FB9}"/>
    <cellStyle name="Navadno 26 2" xfId="2058" xr:uid="{B9BFC249-A255-46F3-BA99-A5D26B150559}"/>
    <cellStyle name="Navadno 26 3" xfId="2059" xr:uid="{F16A9A62-95E5-4A08-8644-A9A7294891B9}"/>
    <cellStyle name="Navadno 26 4" xfId="2060" xr:uid="{72A6C9FE-8DA5-4095-AC63-D36C9EA9C8E4}"/>
    <cellStyle name="Navadno 26 5" xfId="2061" xr:uid="{6011EEEF-FC80-4D1D-A46F-E27D69A5930F}"/>
    <cellStyle name="Navadno 26 6" xfId="2062" xr:uid="{85163150-35F0-4B36-90C2-A02C97786CB4}"/>
    <cellStyle name="Navadno 26 7" xfId="2063" xr:uid="{1118FA3D-CCB3-4121-871E-231C176E2702}"/>
    <cellStyle name="Navadno 26 8" xfId="2064" xr:uid="{E7DB8DAB-D9F6-4EAA-9D35-D1F493CFE3D5}"/>
    <cellStyle name="Navadno 26 9" xfId="2065" xr:uid="{F0EA8E47-54A0-4725-B9AE-41952A7B5033}"/>
    <cellStyle name="Navadno 27" xfId="2066" xr:uid="{3ABEE0EF-A74C-4258-92B8-BFD8678605D0}"/>
    <cellStyle name="Navadno 27 10" xfId="2067" xr:uid="{EA1D291F-77C3-46E9-99C6-1163E2A59BA7}"/>
    <cellStyle name="Navadno 27 11" xfId="2068" xr:uid="{01379A03-9B1B-466A-80D1-F1C59AC227FF}"/>
    <cellStyle name="Navadno 27 12" xfId="2069" xr:uid="{4282C5DC-B493-47CD-8465-0012011DF4D5}"/>
    <cellStyle name="Navadno 27 13" xfId="2070" xr:uid="{75398194-C91D-4DD9-9739-46F5EDA31BBD}"/>
    <cellStyle name="Navadno 27 14" xfId="2071" xr:uid="{4D85D030-CA9F-4B91-BCFB-C17EA623EB25}"/>
    <cellStyle name="Navadno 27 15" xfId="2072" xr:uid="{D2CD19F1-56CF-4F2A-8950-D722658CDA30}"/>
    <cellStyle name="Navadno 27 16" xfId="2073" xr:uid="{2C7C0545-B87B-457A-8A1C-D4DC1A33CF44}"/>
    <cellStyle name="Navadno 27 17" xfId="2074" xr:uid="{C1351D69-83FB-4BFB-988F-9D3057DD0DBC}"/>
    <cellStyle name="Navadno 27 18" xfId="2075" xr:uid="{D3B5237C-FBA0-48C7-9511-CC491E4DBCCE}"/>
    <cellStyle name="Navadno 27 2" xfId="2076" xr:uid="{C474FBB1-C8C2-4EE9-8BA2-262615D28DB3}"/>
    <cellStyle name="Navadno 27 3" xfId="2077" xr:uid="{988240B2-13E6-4C49-B4B2-54A7B8AD2CA8}"/>
    <cellStyle name="Navadno 27 4" xfId="2078" xr:uid="{CAAC4476-DF8C-49BB-B122-3735CA25EA92}"/>
    <cellStyle name="Navadno 27 5" xfId="2079" xr:uid="{66327BC3-CC24-4FDE-8B2D-C9274CB89136}"/>
    <cellStyle name="Navadno 27 6" xfId="2080" xr:uid="{4FBC66F0-74D3-4314-8F9E-FAABA3AF9E38}"/>
    <cellStyle name="Navadno 27 7" xfId="2081" xr:uid="{84C1DECA-0741-44E7-B154-340A81636B2E}"/>
    <cellStyle name="Navadno 27 8" xfId="2082" xr:uid="{2B97B396-2684-4C3A-9E2F-DB140FB171F0}"/>
    <cellStyle name="Navadno 27 9" xfId="2083" xr:uid="{2F617779-1642-4F4B-9193-7633B25211A0}"/>
    <cellStyle name="Navadno 28" xfId="2084" xr:uid="{05800315-1DF1-4F66-98AD-A09A122ECB15}"/>
    <cellStyle name="Navadno 28 10" xfId="2085" xr:uid="{7FBD79EF-0DD0-41F0-B015-7073E2E528D1}"/>
    <cellStyle name="Navadno 28 11" xfId="2086" xr:uid="{E35193EA-6002-458F-BBF6-7FE14286F9CA}"/>
    <cellStyle name="Navadno 28 12" xfId="2087" xr:uid="{2DEDC181-BE5A-4AF0-9E66-4609A120071A}"/>
    <cellStyle name="Navadno 28 13" xfId="2088" xr:uid="{D4E3270C-8D70-49DE-A59B-DF971BD4A95E}"/>
    <cellStyle name="Navadno 28 14" xfId="2089" xr:uid="{66AF428D-2401-40DA-A8E2-0BE6C43EB37B}"/>
    <cellStyle name="Navadno 28 15" xfId="2090" xr:uid="{8F3C66BE-F6CA-4B5C-A7DB-2A56322D75DB}"/>
    <cellStyle name="Navadno 28 16" xfId="2091" xr:uid="{56B6F58E-870B-448C-9D62-EA35587661BF}"/>
    <cellStyle name="Navadno 28 17" xfId="2092" xr:uid="{982CEC13-53B7-4C95-8037-79FA0E1012D8}"/>
    <cellStyle name="Navadno 28 18" xfId="2093" xr:uid="{EB9FE059-B118-469C-9C2B-72FE35B18C4B}"/>
    <cellStyle name="Navadno 28 19" xfId="2094" xr:uid="{33748913-4EF1-472A-8F3B-9F75E2BFDD6D}"/>
    <cellStyle name="Navadno 28 2" xfId="2095" xr:uid="{364FEF2B-9071-46EC-98A9-B8A0783F80A1}"/>
    <cellStyle name="Navadno 28 20" xfId="2096" xr:uid="{3AA22EED-BB78-4BEA-AFDF-E72700FE4C5A}"/>
    <cellStyle name="Navadno 28 21" xfId="2097" xr:uid="{0A29317A-4087-4EDF-87EA-48B2A92AB9F8}"/>
    <cellStyle name="Navadno 28 22" xfId="2098" xr:uid="{B4A0B116-F152-4F64-B3C5-5808612D736B}"/>
    <cellStyle name="Navadno 28 23" xfId="2099" xr:uid="{C5399481-DF64-49BE-8AFE-2E9B241AB6A2}"/>
    <cellStyle name="Navadno 28 3" xfId="2100" xr:uid="{CD43FE16-631F-4C3F-A5EA-D3B269A37C38}"/>
    <cellStyle name="Navadno 28 4" xfId="2101" xr:uid="{93FD5AB7-AFA4-496C-A0C1-CF405ADB7FDD}"/>
    <cellStyle name="Navadno 28 5" xfId="2102" xr:uid="{0DAE2D10-81BB-41A8-A8FF-3688F042D23F}"/>
    <cellStyle name="Navadno 28 6" xfId="2103" xr:uid="{F76C9BA1-E787-4496-AC6D-62477C41A1DB}"/>
    <cellStyle name="Navadno 28 7" xfId="2104" xr:uid="{1553768E-0E3E-4D44-9CC6-311550EFA16E}"/>
    <cellStyle name="Navadno 28 8" xfId="2105" xr:uid="{7C31F882-09AD-4B4F-AC80-6B49B94C7047}"/>
    <cellStyle name="Navadno 28 9" xfId="2106" xr:uid="{39BF0CE1-797A-45F7-A4C8-7A628DA84093}"/>
    <cellStyle name="Navadno 29" xfId="2107" xr:uid="{3707605D-BFD3-49BC-BE66-B058E283817B}"/>
    <cellStyle name="Navadno 29 10" xfId="2108" xr:uid="{79CD92E1-B69C-4A3F-8ADF-36B3D7C18B34}"/>
    <cellStyle name="Navadno 29 11" xfId="2109" xr:uid="{8A8B7CF4-85B3-43F9-BEBC-44E313571CB0}"/>
    <cellStyle name="Navadno 29 12" xfId="2110" xr:uid="{DC65DE4B-B3F4-474E-A49B-422A3D365798}"/>
    <cellStyle name="Navadno 29 13" xfId="2111" xr:uid="{004C80F1-1D3B-477E-91AD-E453EE7F4EA7}"/>
    <cellStyle name="Navadno 29 14" xfId="2112" xr:uid="{BCD6A936-7341-4A67-8DF8-E8D4033476FA}"/>
    <cellStyle name="Navadno 29 15" xfId="2113" xr:uid="{EEDBC9DC-3095-44D4-AF25-3E449C4A68CB}"/>
    <cellStyle name="Navadno 29 16" xfId="2114" xr:uid="{35B5C9F6-58CB-4AD6-BE82-3337788924ED}"/>
    <cellStyle name="Navadno 29 17" xfId="2115" xr:uid="{4849885D-4826-47D2-83FB-4BA483158573}"/>
    <cellStyle name="Navadno 29 18" xfId="2116" xr:uid="{E7B0FE28-EF13-40E6-92E1-29F87652E750}"/>
    <cellStyle name="Navadno 29 19" xfId="2117" xr:uid="{AC803F33-7F8E-4FBA-8C9B-DE07F75626D2}"/>
    <cellStyle name="Navadno 29 2" xfId="2118" xr:uid="{74D6A5DF-811D-4CC5-B17B-439139873A82}"/>
    <cellStyle name="Navadno 29 2 2" xfId="5389" xr:uid="{B24A46D3-9648-4BE1-83DB-C067718BA9CC}"/>
    <cellStyle name="Navadno 29 20" xfId="2119" xr:uid="{C27713C9-80B9-4FB2-8329-392634BF84B9}"/>
    <cellStyle name="Navadno 29 21" xfId="2120" xr:uid="{A082F447-7FA8-4C09-A00B-2381F2748E00}"/>
    <cellStyle name="Navadno 29 22" xfId="2121" xr:uid="{F5FC2601-5F2A-42A0-963B-6A87DCBF7E59}"/>
    <cellStyle name="Navadno 29 23" xfId="2122" xr:uid="{F5324121-F396-4673-9E8B-1B597BB0727A}"/>
    <cellStyle name="Navadno 29 24" xfId="2123" xr:uid="{0E627612-4BB7-4D76-9A7A-EBA8BE59F63F}"/>
    <cellStyle name="Navadno 29 25" xfId="2124" xr:uid="{2A271A31-11FC-49E9-9B66-578FA110B10A}"/>
    <cellStyle name="Navadno 29 26" xfId="2125" xr:uid="{C7823ED1-748D-41E8-899C-DDE69D3DFDC6}"/>
    <cellStyle name="Navadno 29 27" xfId="2126" xr:uid="{5488B30A-6DD6-4DC6-9D13-435EF86BBB22}"/>
    <cellStyle name="Navadno 29 28" xfId="2127" xr:uid="{D028E594-0AB1-4576-A5A9-4C948C6078DF}"/>
    <cellStyle name="Navadno 29 29" xfId="2128" xr:uid="{27C3F652-7B1E-4373-8DF6-280F3F671FC6}"/>
    <cellStyle name="Navadno 29 3" xfId="2129" xr:uid="{C6186DAC-362F-4BF7-A54B-BA10EF9E824C}"/>
    <cellStyle name="Navadno 29 4" xfId="2130" xr:uid="{E5E0EBF2-D6AC-4951-833D-E3D6A97EAED6}"/>
    <cellStyle name="Navadno 29 5" xfId="2131" xr:uid="{457209D4-BD1D-4C6D-B33F-79CF1728BEF5}"/>
    <cellStyle name="Navadno 29 6" xfId="2132" xr:uid="{5B97A384-8D4F-4728-A7B3-326008D8D330}"/>
    <cellStyle name="Navadno 29 7" xfId="2133" xr:uid="{E91316B0-FAB4-43CF-843F-301823D71A1D}"/>
    <cellStyle name="Navadno 29 8" xfId="2134" xr:uid="{38F7A1D5-DE1F-4552-B1E5-5AD5E808CED3}"/>
    <cellStyle name="Navadno 29 9" xfId="2135" xr:uid="{43C3CE54-BAC1-415F-8B62-D328DE52A134}"/>
    <cellStyle name="Navadno 3" xfId="9" xr:uid="{00000000-0005-0000-0000-000004000000}"/>
    <cellStyle name="Navadno 3 10" xfId="2136" xr:uid="{DFEBFFAA-4529-4FBB-B8AB-DC08A1D90C09}"/>
    <cellStyle name="Navadno 3 11" xfId="2137" xr:uid="{4C375FF6-5ED0-431E-BD01-0A55B8CB9187}"/>
    <cellStyle name="Navadno 3 11 18" xfId="5392" xr:uid="{5BB65A5A-E516-430A-BB79-04105DF024D2}"/>
    <cellStyle name="Navadno 3 11 18 2" xfId="5393" xr:uid="{43BC27C7-019A-4D10-8E1C-A3EB2492B73F}"/>
    <cellStyle name="Navadno 3 11 18 2 2" xfId="5394" xr:uid="{A0569184-1449-488F-AD13-73B9A18FF633}"/>
    <cellStyle name="Navadno 3 11 18 2 2 2" xfId="5395" xr:uid="{92035E10-9B30-498D-B4E0-90B6580C3B62}"/>
    <cellStyle name="Navadno 3 11 18 2 2 2 2" xfId="5396" xr:uid="{6AFA6F80-B555-4AF1-BAEF-468B0F5AE7E3}"/>
    <cellStyle name="Navadno 3 11 18 2 2 2 2 2" xfId="7343" xr:uid="{466D6499-EE65-4968-8E0B-BCB10D2369F2}"/>
    <cellStyle name="Navadno 3 11 18 2 2 2 3" xfId="5397" xr:uid="{C50DFF42-481B-4EE8-9A70-C38FA14A0152}"/>
    <cellStyle name="Navadno 3 11 18 2 2 2 3 2" xfId="7344" xr:uid="{B2633594-7E3E-426E-A313-F1CBF2C05FAE}"/>
    <cellStyle name="Navadno 3 11 18 2 2 2 4" xfId="7342" xr:uid="{8138B044-665F-4CFF-BAF9-AF5357BD59F0}"/>
    <cellStyle name="Navadno 3 11 18 2 2 3" xfId="5398" xr:uid="{7AAC8943-F306-4C0E-B391-8B3DCD67A4C5}"/>
    <cellStyle name="Navadno 3 11 18 2 2 3 2" xfId="7345" xr:uid="{20103255-9C42-4198-BC29-BF812E47C5E9}"/>
    <cellStyle name="Navadno 3 11 18 2 2 4" xfId="5399" xr:uid="{50095FCD-C100-4FD4-B9F3-0E815867A875}"/>
    <cellStyle name="Navadno 3 11 18 2 2 4 2" xfId="7346" xr:uid="{65E52052-EE9B-4F30-BCC1-3BDD151AD436}"/>
    <cellStyle name="Navadno 3 11 18 2 2 5" xfId="7341" xr:uid="{E69DC925-D4B9-492F-B57B-D17760A2F26D}"/>
    <cellStyle name="Navadno 3 11 18 2 3" xfId="5400" xr:uid="{8EF78EF2-2D52-4ECF-92C4-5CCBB7604EF2}"/>
    <cellStyle name="Navadno 3 11 18 2 3 2" xfId="5401" xr:uid="{7D2FEA99-6D7F-4261-90DC-986BFFDCBC58}"/>
    <cellStyle name="Navadno 3 11 18 2 3 2 2" xfId="7348" xr:uid="{29FF88C6-3993-46FF-93A2-82F7C826B626}"/>
    <cellStyle name="Navadno 3 11 18 2 3 3" xfId="5402" xr:uid="{E6D9FC3E-9FD5-43F0-8CAC-5DFF4F573A21}"/>
    <cellStyle name="Navadno 3 11 18 2 3 3 2" xfId="7349" xr:uid="{F0401EC7-4B65-46F3-B146-91759F1F43A8}"/>
    <cellStyle name="Navadno 3 11 18 2 3 4" xfId="7347" xr:uid="{13FD40FB-0F06-4F57-B7F1-2FB1421F9E9E}"/>
    <cellStyle name="Navadno 3 11 18 2 4" xfId="5403" xr:uid="{F5246678-4909-469D-818C-1EFE0580C6CD}"/>
    <cellStyle name="Navadno 3 11 18 2 4 2" xfId="5404" xr:uid="{83386212-F472-484C-BA08-46B6B1EF18F9}"/>
    <cellStyle name="Navadno 3 11 18 2 4 2 2" xfId="7351" xr:uid="{AAD4F28B-37D6-4119-935B-5AAD8EB5D3B5}"/>
    <cellStyle name="Navadno 3 11 18 2 4 3" xfId="5405" xr:uid="{2D1D7F67-A36B-4E05-BEB3-A666FFFDEFE9}"/>
    <cellStyle name="Navadno 3 11 18 2 4 3 2" xfId="7352" xr:uid="{10DD8770-0D60-4969-92A2-956C8DA1F418}"/>
    <cellStyle name="Navadno 3 11 18 2 4 4" xfId="7350" xr:uid="{00827D6A-0671-4221-BB21-28C8804A707B}"/>
    <cellStyle name="Navadno 3 11 18 2 5" xfId="5406" xr:uid="{CEFBCD34-FC52-48F7-A8FC-A1E7087C3602}"/>
    <cellStyle name="Navadno 3 11 18 2 5 2" xfId="7353" xr:uid="{1E73A6CD-C5D6-4015-979B-F132545F7393}"/>
    <cellStyle name="Navadno 3 11 18 2 6" xfId="5407" xr:uid="{804B1508-C810-4A88-8E0C-F028AF3422A1}"/>
    <cellStyle name="Navadno 3 11 18 2 6 2" xfId="7354" xr:uid="{D3DACC96-EED4-4C53-851C-BDE4E1B5F7AE}"/>
    <cellStyle name="Navadno 3 11 18 2 7" xfId="5408" xr:uid="{566761E6-D12C-406D-9E3F-148FB84143A6}"/>
    <cellStyle name="Navadno 3 11 18 2 7 2" xfId="7355" xr:uid="{4123D9E8-4A85-4AFF-974E-11907887546A}"/>
    <cellStyle name="Navadno 3 11 18 2 8" xfId="7340" xr:uid="{0EABAFA9-8CEB-446A-9A3F-2ABDBCAA26E4}"/>
    <cellStyle name="Navadno 3 11 18 3" xfId="5409" xr:uid="{745A863F-3170-4C8F-BEB0-72569551B086}"/>
    <cellStyle name="Navadno 3 11 18 3 2" xfId="5410" xr:uid="{78D0D7C7-255C-4197-81B5-5D38F57ECACB}"/>
    <cellStyle name="Navadno 3 11 18 3 2 2" xfId="5411" xr:uid="{524F1B4F-7C1D-4000-815F-B06D062F27A2}"/>
    <cellStyle name="Navadno 3 11 18 3 2 2 2" xfId="7358" xr:uid="{AC63EA0B-FEE6-43AF-B741-71FAE154714C}"/>
    <cellStyle name="Navadno 3 11 18 3 2 3" xfId="5412" xr:uid="{D8A573BB-1EFA-41DC-AC72-B6F13FC6867D}"/>
    <cellStyle name="Navadno 3 11 18 3 2 3 2" xfId="7359" xr:uid="{33DCAF60-FA1F-482F-9E43-02BF9785FD9F}"/>
    <cellStyle name="Navadno 3 11 18 3 2 4" xfId="7357" xr:uid="{8692AF83-482A-4EB4-A94E-E95140F1E9A5}"/>
    <cellStyle name="Navadno 3 11 18 3 3" xfId="5413" xr:uid="{C5ADB2DC-75F9-454B-824F-247FD8FA8473}"/>
    <cellStyle name="Navadno 3 11 18 3 3 2" xfId="7360" xr:uid="{86F56C94-BBC0-45AD-BAD5-8607635D6546}"/>
    <cellStyle name="Navadno 3 11 18 3 4" xfId="5414" xr:uid="{C4FAA19A-556F-44DD-86BA-97E659F2BA8A}"/>
    <cellStyle name="Navadno 3 11 18 3 4 2" xfId="7361" xr:uid="{12E1BDB0-0559-4E7E-9D7C-9DCF49232C59}"/>
    <cellStyle name="Navadno 3 11 18 3 5" xfId="7356" xr:uid="{D42CBA44-0E00-438A-9770-8E47645B789A}"/>
    <cellStyle name="Navadno 3 11 18 4" xfId="5415" xr:uid="{284DD5DD-42D8-4EEE-9057-5AD0856ECA21}"/>
    <cellStyle name="Navadno 3 11 18 4 2" xfId="5416" xr:uid="{060132E0-6415-4668-BCA5-AC88642CC14B}"/>
    <cellStyle name="Navadno 3 11 18 4 2 2" xfId="7363" xr:uid="{290766BE-5A02-4E45-BFD8-11110172E26D}"/>
    <cellStyle name="Navadno 3 11 18 4 3" xfId="5417" xr:uid="{6717F887-B36F-4A14-B62E-2DC9D38A53FD}"/>
    <cellStyle name="Navadno 3 11 18 4 3 2" xfId="7364" xr:uid="{1C72ADFF-3183-4A3C-B0D1-AEE394FE5FFE}"/>
    <cellStyle name="Navadno 3 11 18 4 4" xfId="7362" xr:uid="{70EA95F0-0AD5-4FD7-9C09-FE44F1B41A0C}"/>
    <cellStyle name="Navadno 3 11 18 5" xfId="5418" xr:uid="{3FB09789-EA8C-4CB1-9322-7D3D55005D4E}"/>
    <cellStyle name="Navadno 3 11 18 5 2" xfId="5419" xr:uid="{2DD7CDE7-FAE9-427B-922E-6F1989B36930}"/>
    <cellStyle name="Navadno 3 11 18 5 2 2" xfId="7366" xr:uid="{3B1BD820-B89B-4612-B098-16C7444C08E0}"/>
    <cellStyle name="Navadno 3 11 18 5 3" xfId="5420" xr:uid="{F08179DF-6BBE-42D2-A4B7-104563937F7B}"/>
    <cellStyle name="Navadno 3 11 18 5 3 2" xfId="7367" xr:uid="{CE2DD501-024D-4FEC-BD30-9D1DAE32EC0C}"/>
    <cellStyle name="Navadno 3 11 18 5 4" xfId="7365" xr:uid="{0AD8538B-A4B3-4660-9CA2-6668CD44DD94}"/>
    <cellStyle name="Navadno 3 11 18 6" xfId="5421" xr:uid="{88B26437-55AD-4F70-AC03-ECDB83C3191B}"/>
    <cellStyle name="Navadno 3 11 18 6 2" xfId="7368" xr:uid="{EF5CCC4E-77FD-4097-A3F1-0A1223443A9C}"/>
    <cellStyle name="Navadno 3 11 18 7" xfId="5422" xr:uid="{5AEECB15-E1A9-4A35-BADE-3C277EDFCAE2}"/>
    <cellStyle name="Navadno 3 11 18 7 2" xfId="7369" xr:uid="{5009894C-18A3-4A77-9CF4-D90FFCA2DF1E}"/>
    <cellStyle name="Navadno 3 11 18 8" xfId="5423" xr:uid="{98C8F7FC-7958-4AD7-9636-C402E5A7BAE3}"/>
    <cellStyle name="Navadno 3 11 18 8 2" xfId="7370" xr:uid="{FE46DDCC-BEFB-4558-95E1-B14A0F161B53}"/>
    <cellStyle name="Navadno 3 11 18 9" xfId="7339" xr:uid="{66D29282-8838-42F3-890B-2E83145E45CF}"/>
    <cellStyle name="Navadno 3 11 2" xfId="5391" xr:uid="{C05D338A-437C-4481-8A54-801774AD5BF3}"/>
    <cellStyle name="Navadno 3 12" xfId="2138" xr:uid="{60885FEF-9DD6-42FC-A557-198C515B854C}"/>
    <cellStyle name="Navadno 3 12 2" xfId="5390" xr:uid="{729D6AD1-E458-4B4E-9BF0-7DBD27451597}"/>
    <cellStyle name="Navadno 3 13" xfId="2139" xr:uid="{BDF6FA98-F318-4BC1-889F-FCFF3E8E8B90}"/>
    <cellStyle name="Navadno 3 14" xfId="2140" xr:uid="{EEB3E7F8-B11D-490C-A8AD-0B71EAB8AF76}"/>
    <cellStyle name="Navadno 3 15" xfId="2141" xr:uid="{A8559B2F-C892-4910-BE40-A1BF204AD83A}"/>
    <cellStyle name="Navadno 3 16" xfId="2142" xr:uid="{12629EFB-6B56-47D1-B251-333051A68AAD}"/>
    <cellStyle name="Navadno 3 17" xfId="2143" xr:uid="{B7920CF9-8667-488F-BC99-4F707A85F455}"/>
    <cellStyle name="Navadno 3 18" xfId="2144" xr:uid="{13CEC4C4-B537-4AC9-A405-C2C7F15F897B}"/>
    <cellStyle name="Navadno 3 19" xfId="2145" xr:uid="{AE04C779-C693-4C91-A6FF-97C8F41B296D}"/>
    <cellStyle name="Navadno 3 2" xfId="28" xr:uid="{D6684F1F-76E0-4239-B1D2-46613EB99907}"/>
    <cellStyle name="Navadno 3 2 10" xfId="2147" xr:uid="{7F5F0012-2D80-4B21-BCE5-C86764960FE4}"/>
    <cellStyle name="Navadno 3 2 11" xfId="2148" xr:uid="{35886815-CC2E-416B-A479-110A5D4F63BB}"/>
    <cellStyle name="Navadno 3 2 12" xfId="2149" xr:uid="{79CA6F77-2779-4ECE-9FA5-510B46BC3526}"/>
    <cellStyle name="Navadno 3 2 13" xfId="2150" xr:uid="{D7BEC983-4FB9-406A-8EF7-284F5B0EBD1E}"/>
    <cellStyle name="Navadno 3 2 14" xfId="2151" xr:uid="{A37C52BC-9081-4D6F-B19D-6EFF8634D9A4}"/>
    <cellStyle name="Navadno 3 2 15" xfId="2152" xr:uid="{F860D934-9E16-406A-8DFD-8CCE7B7A1B2B}"/>
    <cellStyle name="Navadno 3 2 16" xfId="2153" xr:uid="{EEA68CC8-EABE-40A2-9C1F-4BEC1F5C6B8A}"/>
    <cellStyle name="Navadno 3 2 17" xfId="2154" xr:uid="{81E2DABE-A08C-416D-BAAB-B14B35121BA2}"/>
    <cellStyle name="Navadno 3 2 18" xfId="2155" xr:uid="{26EBDA1D-FC31-468F-945A-37064FC74F68}"/>
    <cellStyle name="Navadno 3 2 19" xfId="2156" xr:uid="{2504884F-B797-45A0-B288-5B0FE6DFB814}"/>
    <cellStyle name="Navadno 3 2 2" xfId="2157" xr:uid="{30456CC1-B000-4807-B5BC-C72FD7D34863}"/>
    <cellStyle name="Navadno 3 2 2 10" xfId="5426" xr:uid="{49E74D3E-80E4-48A6-8D0E-E87CE1A1232B}"/>
    <cellStyle name="Navadno 3 2 2 10 2" xfId="5427" xr:uid="{5C619328-08BA-432C-BCCB-11BB29BAE72C}"/>
    <cellStyle name="Navadno 3 2 2 10 2 2" xfId="7372" xr:uid="{E79CD647-798A-4473-8CAF-14A47A814616}"/>
    <cellStyle name="Navadno 3 2 2 10 3" xfId="5428" xr:uid="{BB9D199A-04FA-4F17-95A5-AC337D3AD114}"/>
    <cellStyle name="Navadno 3 2 2 10 3 2" xfId="7373" xr:uid="{01EEEFEA-F7CF-4551-B924-D09DD090780B}"/>
    <cellStyle name="Navadno 3 2 2 10 4" xfId="7371" xr:uid="{BFFA8BB0-A030-4B5D-8C20-F1A8978678B0}"/>
    <cellStyle name="Navadno 3 2 2 11" xfId="5429" xr:uid="{6FC8D452-99E0-4B2A-A949-9A65FEA1D233}"/>
    <cellStyle name="Navadno 3 2 2 11 2" xfId="5430" xr:uid="{849A8ABC-1400-47EF-BDC3-4B23F0EDD794}"/>
    <cellStyle name="Navadno 3 2 2 11 2 2" xfId="7375" xr:uid="{3F1DD985-1AF2-4491-BD76-79DA902F5FCC}"/>
    <cellStyle name="Navadno 3 2 2 11 3" xfId="5431" xr:uid="{8EDD3CD9-4FD7-4BCD-B169-98ED5DD08836}"/>
    <cellStyle name="Navadno 3 2 2 11 3 2" xfId="7376" xr:uid="{723F39FD-5E0B-4607-8CE6-08B54A29A545}"/>
    <cellStyle name="Navadno 3 2 2 11 4" xfId="7374" xr:uid="{90AB686D-E4AD-42CB-B636-2214F2549CB4}"/>
    <cellStyle name="Navadno 3 2 2 12" xfId="5432" xr:uid="{8BEF8339-E299-46D5-8A50-3B89577347AE}"/>
    <cellStyle name="Navadno 3 2 2 12 2" xfId="7377" xr:uid="{4E74FABE-C854-4230-B33D-9957603D59E5}"/>
    <cellStyle name="Navadno 3 2 2 13" xfId="5433" xr:uid="{13EC492B-2655-41D9-92D3-EE0BE3F4BC43}"/>
    <cellStyle name="Navadno 3 2 2 13 2" xfId="7378" xr:uid="{B02A209E-4B66-4EFC-83FE-D0AF7A69D760}"/>
    <cellStyle name="Navadno 3 2 2 14" xfId="5434" xr:uid="{C14DAF15-3358-4234-8F82-C359EED2E1D7}"/>
    <cellStyle name="Navadno 3 2 2 14 2" xfId="7379" xr:uid="{1D078915-57EB-4258-B69F-BD0E11475DA1}"/>
    <cellStyle name="Navadno 3 2 2 15" xfId="5425" xr:uid="{DE3282FD-C69D-458D-903F-D3967CAB4A04}"/>
    <cellStyle name="Navadno 3 2 2 2" xfId="5435" xr:uid="{61FF5BCC-98A2-475A-B4C3-E625B3A76FF6}"/>
    <cellStyle name="Navadno 3 2 2 2 2" xfId="5436" xr:uid="{F49FE3E2-7FE3-47DF-9705-3AC89BF9FD5E}"/>
    <cellStyle name="Navadno 3 2 2 2 2 2" xfId="5437" xr:uid="{E253635C-7DE7-40E2-90BC-3765F85808FD}"/>
    <cellStyle name="Navadno 3 2 2 2 2 3" xfId="5438" xr:uid="{7C471FAB-5C61-42C9-BE6E-B99C5588B66F}"/>
    <cellStyle name="Navadno 3 2 2 2 2 3 2" xfId="5439" xr:uid="{BED0E142-5909-4410-9310-72E2C5355496}"/>
    <cellStyle name="Navadno 3 2 2 2 2 3 2 2" xfId="5440" xr:uid="{2D221B6A-68D1-4AB6-939A-6473E4EBE2D0}"/>
    <cellStyle name="Navadno 3 2 2 2 2 3 2 2 2" xfId="7383" xr:uid="{B5A6042F-0A71-4860-B835-F7C0C5FC2ACA}"/>
    <cellStyle name="Navadno 3 2 2 2 2 3 2 3" xfId="5441" xr:uid="{BF2CD45B-5E83-4E1A-BCE2-855AE7EF320C}"/>
    <cellStyle name="Navadno 3 2 2 2 2 3 2 3 2" xfId="7384" xr:uid="{0A1BD234-0427-4792-923E-D8EFE53EA2EC}"/>
    <cellStyle name="Navadno 3 2 2 2 2 3 2 4" xfId="7382" xr:uid="{C58892EB-8EF1-472B-B67C-197302C04B4A}"/>
    <cellStyle name="Navadno 3 2 2 2 2 3 3" xfId="5442" xr:uid="{2AB2A602-4578-4E97-BACE-7F6DCE480ABA}"/>
    <cellStyle name="Navadno 3 2 2 2 2 3 3 2" xfId="7385" xr:uid="{1E095407-EE99-457D-83BF-0D5198828DCD}"/>
    <cellStyle name="Navadno 3 2 2 2 2 3 4" xfId="5443" xr:uid="{0958756C-5CF8-439C-87CD-05F5F980C927}"/>
    <cellStyle name="Navadno 3 2 2 2 2 3 4 2" xfId="7386" xr:uid="{4507ACC0-4052-428A-BBA7-967FE2C9CF9F}"/>
    <cellStyle name="Navadno 3 2 2 2 2 3 5" xfId="7381" xr:uid="{5A9B4B6E-C474-48C4-B525-03A703033DE0}"/>
    <cellStyle name="Navadno 3 2 2 2 2 4" xfId="5444" xr:uid="{F7E20E0B-3806-46D9-9493-F540939F4210}"/>
    <cellStyle name="Navadno 3 2 2 2 2 4 2" xfId="5445" xr:uid="{FB53D556-379A-418C-8AE2-46D84E788E76}"/>
    <cellStyle name="Navadno 3 2 2 2 2 4 2 2" xfId="7388" xr:uid="{4A5C71F5-AB39-4C1E-9806-EBE29097A70E}"/>
    <cellStyle name="Navadno 3 2 2 2 2 4 3" xfId="5446" xr:uid="{97CB34ED-9FA2-41CF-ADC4-90D071F503EF}"/>
    <cellStyle name="Navadno 3 2 2 2 2 4 3 2" xfId="7389" xr:uid="{CB38C894-7A4D-4942-AC3D-369C8FD5D8BD}"/>
    <cellStyle name="Navadno 3 2 2 2 2 4 4" xfId="7387" xr:uid="{273FDE69-48CF-4388-B9D1-525EF1E5AA6F}"/>
    <cellStyle name="Navadno 3 2 2 2 2 5" xfId="5447" xr:uid="{3CA25238-8D6F-4F4A-A103-1EB0EF5B014F}"/>
    <cellStyle name="Navadno 3 2 2 2 2 5 2" xfId="5448" xr:uid="{304A079C-F9DC-4E1C-A947-AD910446857C}"/>
    <cellStyle name="Navadno 3 2 2 2 2 5 2 2" xfId="7391" xr:uid="{572D8CB5-16FE-4918-916F-82DC4EF727A6}"/>
    <cellStyle name="Navadno 3 2 2 2 2 5 3" xfId="5449" xr:uid="{43840B8B-7BFF-44E6-997C-1A9406D9AC4A}"/>
    <cellStyle name="Navadno 3 2 2 2 2 5 3 2" xfId="7392" xr:uid="{40704693-AB76-426F-9E01-D21187F57C90}"/>
    <cellStyle name="Navadno 3 2 2 2 2 5 4" xfId="7390" xr:uid="{6E30DAA6-7344-499B-AA2D-03EFBDFB1219}"/>
    <cellStyle name="Navadno 3 2 2 2 2 6" xfId="5450" xr:uid="{6BA39A7E-AA50-49E9-B7F3-7D0E6C600CC3}"/>
    <cellStyle name="Navadno 3 2 2 2 2 6 2" xfId="7393" xr:uid="{11D581F8-BF9B-4227-BE57-042C954C2277}"/>
    <cellStyle name="Navadno 3 2 2 2 2 7" xfId="5451" xr:uid="{04BA008C-70FE-44A3-BC00-3DC3AD61ED19}"/>
    <cellStyle name="Navadno 3 2 2 2 2 7 2" xfId="7394" xr:uid="{697EC1BC-7761-4C30-BDFC-A5A299DD4FA3}"/>
    <cellStyle name="Navadno 3 2 2 2 2 8" xfId="5452" xr:uid="{26CA04CD-32AB-4DA5-89AA-AB65CE243584}"/>
    <cellStyle name="Navadno 3 2 2 2 2 8 2" xfId="7395" xr:uid="{608A3516-1651-45CC-9729-860F896B2991}"/>
    <cellStyle name="Navadno 3 2 2 2 2 9" xfId="7380" xr:uid="{B133293B-B5DC-4D02-917F-236C613982EB}"/>
    <cellStyle name="Navadno 3 2 2 2 3" xfId="5453" xr:uid="{CD17D96C-D0FC-4D58-9728-DBDC811D8DA9}"/>
    <cellStyle name="Navadno 3 2 2 2 3 2" xfId="5454" xr:uid="{D2A109BB-4070-4196-B1AF-772A473E9694}"/>
    <cellStyle name="Navadno 3 2 2 2 3 2 2" xfId="5455" xr:uid="{F0572E56-A183-4DA1-AF60-66AACCDBE89E}"/>
    <cellStyle name="Navadno 3 2 2 2 3 2 2 2" xfId="5456" xr:uid="{A20395F8-6009-40AB-924D-8FB324E3FB2C}"/>
    <cellStyle name="Navadno 3 2 2 2 3 2 2 2 2" xfId="7399" xr:uid="{613F16D8-48BB-4EAB-B5B0-C2E2365574D8}"/>
    <cellStyle name="Navadno 3 2 2 2 3 2 2 3" xfId="5457" xr:uid="{692D638E-9957-452B-BC92-57148DF0875C}"/>
    <cellStyle name="Navadno 3 2 2 2 3 2 2 3 2" xfId="7400" xr:uid="{3C347870-7C4B-4818-A198-EF00AEAB0AB1}"/>
    <cellStyle name="Navadno 3 2 2 2 3 2 2 4" xfId="7398" xr:uid="{5807748C-AF91-48E1-AA11-747ADF562575}"/>
    <cellStyle name="Navadno 3 2 2 2 3 2 3" xfId="5458" xr:uid="{18D1EFC6-C658-45BA-872C-B08F45E74882}"/>
    <cellStyle name="Navadno 3 2 2 2 3 2 3 2" xfId="7401" xr:uid="{177F12FF-4C2F-489B-B41A-F04D1547FF35}"/>
    <cellStyle name="Navadno 3 2 2 2 3 2 4" xfId="5459" xr:uid="{745A506F-7092-4790-A040-9C56E7BBDE49}"/>
    <cellStyle name="Navadno 3 2 2 2 3 2 4 2" xfId="7402" xr:uid="{AE4BED45-EF30-43C2-8B30-7CF5EB77E9C2}"/>
    <cellStyle name="Navadno 3 2 2 2 3 2 5" xfId="7397" xr:uid="{D1F21841-87AC-4FC3-B133-764191FC73FE}"/>
    <cellStyle name="Navadno 3 2 2 2 3 3" xfId="5460" xr:uid="{51559939-611D-4C28-8AB4-76E2A59332F5}"/>
    <cellStyle name="Navadno 3 2 2 2 3 3 2" xfId="5461" xr:uid="{63F741B4-A0DB-439E-B3CD-DEB73D852802}"/>
    <cellStyle name="Navadno 3 2 2 2 3 3 2 2" xfId="7404" xr:uid="{151A4C6A-53CE-4C4D-97A0-CC4D52C3F619}"/>
    <cellStyle name="Navadno 3 2 2 2 3 3 3" xfId="5462" xr:uid="{49978CAA-8D95-44DF-A1D8-6084F1454A6B}"/>
    <cellStyle name="Navadno 3 2 2 2 3 3 3 2" xfId="7405" xr:uid="{BCA6EE2C-89F8-4660-9EAC-B7FCFB6D2F64}"/>
    <cellStyle name="Navadno 3 2 2 2 3 3 4" xfId="7403" xr:uid="{963E77E9-5F82-4A45-A90E-BF4C5EA9272F}"/>
    <cellStyle name="Navadno 3 2 2 2 3 4" xfId="5463" xr:uid="{4CDE7223-BFBE-4674-8744-BC4932A36DA2}"/>
    <cellStyle name="Navadno 3 2 2 2 3 4 2" xfId="5464" xr:uid="{A7285C5E-3D74-4A8F-9F32-A88B6DECF750}"/>
    <cellStyle name="Navadno 3 2 2 2 3 4 2 2" xfId="7407" xr:uid="{734CF435-2E79-4B42-A249-F83F2B106724}"/>
    <cellStyle name="Navadno 3 2 2 2 3 4 3" xfId="5465" xr:uid="{80338B34-D293-4468-B740-7E723906BDFF}"/>
    <cellStyle name="Navadno 3 2 2 2 3 4 3 2" xfId="7408" xr:uid="{F7805A1A-BA98-4A70-ACE6-2D68F24CADEA}"/>
    <cellStyle name="Navadno 3 2 2 2 3 4 4" xfId="7406" xr:uid="{C470D3EF-D15D-4FF6-A126-BC7E1031D6F5}"/>
    <cellStyle name="Navadno 3 2 2 2 3 5" xfId="5466" xr:uid="{FAF03F3C-6AB2-4E62-9EC1-A24CE272307C}"/>
    <cellStyle name="Navadno 3 2 2 2 3 5 2" xfId="7409" xr:uid="{734078F0-7239-4235-BC75-7BEF8E0B245A}"/>
    <cellStyle name="Navadno 3 2 2 2 3 6" xfId="5467" xr:uid="{BC15ABDF-D0AD-483A-B220-B5705D3EBBA2}"/>
    <cellStyle name="Navadno 3 2 2 2 3 6 2" xfId="7410" xr:uid="{3F576154-3A25-4AFE-A4B3-7EF5CE2C9DF0}"/>
    <cellStyle name="Navadno 3 2 2 2 3 7" xfId="5468" xr:uid="{3CA767EE-4527-4146-898A-3A5DB4F58FD7}"/>
    <cellStyle name="Navadno 3 2 2 2 3 7 2" xfId="7411" xr:uid="{FDFD50FD-E4F8-4551-BBB1-ADB8B7F8EC52}"/>
    <cellStyle name="Navadno 3 2 2 2 3 8" xfId="7396" xr:uid="{89002527-33E7-4271-93B3-2CAECEB5E175}"/>
    <cellStyle name="Navadno 3 2 2 3" xfId="5469" xr:uid="{626133EA-5E1E-4244-8A16-E4BD58BD3438}"/>
    <cellStyle name="Navadno 3 2 2 3 2" xfId="5470" xr:uid="{A5B57001-B689-475C-9546-7B792D74026F}"/>
    <cellStyle name="Navadno 3 2 2 3 2 2" xfId="5471" xr:uid="{19F2D162-F857-4BCE-BF67-99D27FF07CCE}"/>
    <cellStyle name="Navadno 3 2 2 3 2 2 2" xfId="5472" xr:uid="{3B701971-8081-462E-8CC4-D8711B47B898}"/>
    <cellStyle name="Navadno 3 2 2 3 2 2 2 2" xfId="7415" xr:uid="{ED75BDF8-F7EA-4175-92AC-49E3015378B0}"/>
    <cellStyle name="Navadno 3 2 2 3 2 2 3" xfId="5473" xr:uid="{B4A9ED89-FC32-4C3C-B962-8EDA343B0643}"/>
    <cellStyle name="Navadno 3 2 2 3 2 2 3 2" xfId="7416" xr:uid="{97EFB77E-537A-4D7C-B2FD-18DC3D8A9805}"/>
    <cellStyle name="Navadno 3 2 2 3 2 2 4" xfId="7414" xr:uid="{45D17B33-7547-4F3B-AAB6-1E0A830EB8BA}"/>
    <cellStyle name="Navadno 3 2 2 3 2 3" xfId="5474" xr:uid="{0CED1B1C-BA17-46CB-A136-9542A6898A93}"/>
    <cellStyle name="Navadno 3 2 2 3 2 3 2" xfId="7417" xr:uid="{2AEB8CBA-4902-4166-AA1A-07F5AFA8B456}"/>
    <cellStyle name="Navadno 3 2 2 3 2 4" xfId="5475" xr:uid="{E4B1F09C-6801-4BE6-B497-05A3D3B709E5}"/>
    <cellStyle name="Navadno 3 2 2 3 2 4 2" xfId="7418" xr:uid="{7CD5B27C-536A-4FC4-88EE-14563515E35D}"/>
    <cellStyle name="Navadno 3 2 2 3 2 5" xfId="7413" xr:uid="{D66D047B-6C7F-4D92-B5D3-CE2DD565538B}"/>
    <cellStyle name="Navadno 3 2 2 3 3" xfId="5476" xr:uid="{B0407F83-91D6-4256-A0A8-B572654233A2}"/>
    <cellStyle name="Navadno 3 2 2 3 3 2" xfId="5477" xr:uid="{33147B7D-BB13-4454-8E07-8704C955A884}"/>
    <cellStyle name="Navadno 3 2 2 3 3 2 2" xfId="7420" xr:uid="{ECE33FAD-B079-4B16-9947-B1E9FBD16B3B}"/>
    <cellStyle name="Navadno 3 2 2 3 3 3" xfId="5478" xr:uid="{EE9B34BD-68A5-4D54-AC8A-EBA24EBB63C8}"/>
    <cellStyle name="Navadno 3 2 2 3 3 3 2" xfId="7421" xr:uid="{1CA42041-8F47-4C65-BD22-3C157DEAB73D}"/>
    <cellStyle name="Navadno 3 2 2 3 3 4" xfId="7419" xr:uid="{CBCC7F2F-B3A0-422F-96FE-2FF2E1BFFFC8}"/>
    <cellStyle name="Navadno 3 2 2 3 4" xfId="5479" xr:uid="{223EF56B-5918-427D-9699-A4B6F82ED93B}"/>
    <cellStyle name="Navadno 3 2 2 3 4 2" xfId="5480" xr:uid="{938A5484-CAB4-4AB7-A4E3-0096AD5E1DEA}"/>
    <cellStyle name="Navadno 3 2 2 3 4 2 2" xfId="7423" xr:uid="{EC71A9F3-6E4A-4075-B9AB-E28B7C704281}"/>
    <cellStyle name="Navadno 3 2 2 3 4 3" xfId="5481" xr:uid="{2DAB4A43-2523-4C80-BB2D-AB7A97C41204}"/>
    <cellStyle name="Navadno 3 2 2 3 4 3 2" xfId="7424" xr:uid="{DCC1E93B-BAB5-48D5-9736-215F0305E8A3}"/>
    <cellStyle name="Navadno 3 2 2 3 4 4" xfId="7422" xr:uid="{FEFE5E62-46E9-4232-BBE7-D03ADE2DFC17}"/>
    <cellStyle name="Navadno 3 2 2 3 5" xfId="5482" xr:uid="{239B1EC1-68C1-4029-9D55-7036E56A87DE}"/>
    <cellStyle name="Navadno 3 2 2 3 5 2" xfId="7425" xr:uid="{D4678217-C9FD-40F4-BE84-5AEFA61AB3C0}"/>
    <cellStyle name="Navadno 3 2 2 3 6" xfId="5483" xr:uid="{873FF13D-CEFA-4742-9BF9-959424A83EA9}"/>
    <cellStyle name="Navadno 3 2 2 3 6 2" xfId="7426" xr:uid="{A7DA7EF8-C854-4868-8472-3F84BB7D89B8}"/>
    <cellStyle name="Navadno 3 2 2 3 7" xfId="5484" xr:uid="{61814835-27E3-478F-B839-BF7B99AF8A4F}"/>
    <cellStyle name="Navadno 3 2 2 3 7 2" xfId="7427" xr:uid="{363AAA7D-05DB-4FB1-B568-3CAA6AEA70A6}"/>
    <cellStyle name="Navadno 3 2 2 3 8" xfId="5485" xr:uid="{F8F578E3-0DB7-4D8D-A95E-C6DE9B91B185}"/>
    <cellStyle name="Navadno 3 2 2 3 8 2" xfId="7428" xr:uid="{A7E49353-8BC1-404F-9F9F-16BEB4FD5640}"/>
    <cellStyle name="Navadno 3 2 2 3 9" xfId="7412" xr:uid="{6DE87879-F2C3-4F26-B862-6AEB2E06D6F0}"/>
    <cellStyle name="Navadno 3 2 2 4" xfId="5486" xr:uid="{5AFCEEEC-65EE-4675-AE6F-8302AB8A7A45}"/>
    <cellStyle name="Navadno 3 2 2 5" xfId="5487" xr:uid="{554C2E88-A800-4C93-9B84-83AD755A41C5}"/>
    <cellStyle name="Navadno 3 2 2 5 2" xfId="5488" xr:uid="{64004802-96AF-4E2B-898B-32F3E8C2F78E}"/>
    <cellStyle name="Navadno 3 2 2 5 2 2" xfId="5489" xr:uid="{D38DC78C-2E88-4D0E-AA87-A4477E87F6CC}"/>
    <cellStyle name="Navadno 3 2 2 5 2 2 2" xfId="5490" xr:uid="{EC28376A-7D12-4FD7-ACFD-B5F95E21BDF8}"/>
    <cellStyle name="Navadno 3 2 2 5 2 2 2 2" xfId="7432" xr:uid="{55D2F364-52AB-4399-96FA-69AC204151F5}"/>
    <cellStyle name="Navadno 3 2 2 5 2 2 3" xfId="5491" xr:uid="{24542B26-C5D9-4EDB-AA1E-EAEA70FC5B87}"/>
    <cellStyle name="Navadno 3 2 2 5 2 2 3 2" xfId="7433" xr:uid="{4C4085AD-6701-4D2A-B537-F6B5E4AF3E71}"/>
    <cellStyle name="Navadno 3 2 2 5 2 2 4" xfId="7431" xr:uid="{219E862C-1A69-4B7B-AB20-F6F06D96BF03}"/>
    <cellStyle name="Navadno 3 2 2 5 2 3" xfId="5492" xr:uid="{21CFFEF4-5005-49E8-A327-14C7CA2B54FC}"/>
    <cellStyle name="Navadno 3 2 2 5 2 3 2" xfId="7434" xr:uid="{8315D2C5-4120-48A7-AD7E-E41C558C7F70}"/>
    <cellStyle name="Navadno 3 2 2 5 2 4" xfId="5493" xr:uid="{A0AFB5E4-0FC6-4161-921B-886BA010D716}"/>
    <cellStyle name="Navadno 3 2 2 5 2 4 2" xfId="7435" xr:uid="{F3659017-5D66-4428-8E15-3AA9DF8C2B35}"/>
    <cellStyle name="Navadno 3 2 2 5 2 5" xfId="7430" xr:uid="{C0BF73C2-F7CB-4A13-B700-D1FE67DC76CC}"/>
    <cellStyle name="Navadno 3 2 2 5 3" xfId="5494" xr:uid="{EB043F31-A3B0-4398-B4F2-8BA0734DF70A}"/>
    <cellStyle name="Navadno 3 2 2 5 3 2" xfId="5495" xr:uid="{3FDF1B04-771B-47B9-A52F-4E5A057C5F3D}"/>
    <cellStyle name="Navadno 3 2 2 5 3 2 2" xfId="7437" xr:uid="{01A6BE3A-C254-4582-8C36-CADB740EDF16}"/>
    <cellStyle name="Navadno 3 2 2 5 3 3" xfId="5496" xr:uid="{73554C29-CC38-4D7D-A1D4-C311C81D5918}"/>
    <cellStyle name="Navadno 3 2 2 5 3 3 2" xfId="7438" xr:uid="{D55E7F6F-B136-44AE-810B-1170AFCF6216}"/>
    <cellStyle name="Navadno 3 2 2 5 3 4" xfId="7436" xr:uid="{A5A0839C-EB21-49C3-89CF-3623C34943B2}"/>
    <cellStyle name="Navadno 3 2 2 5 4" xfId="5497" xr:uid="{CE9533F6-822F-4B59-800E-043C3A8DFB9C}"/>
    <cellStyle name="Navadno 3 2 2 5 4 2" xfId="5498" xr:uid="{C621CDE0-2B68-427E-BD68-A8AE99685E9A}"/>
    <cellStyle name="Navadno 3 2 2 5 4 2 2" xfId="7440" xr:uid="{1A2D5F4A-C079-4EA1-B62C-FE66204D3324}"/>
    <cellStyle name="Navadno 3 2 2 5 4 3" xfId="5499" xr:uid="{B1A9AB7D-DBC1-46A1-A3FB-B684BB493076}"/>
    <cellStyle name="Navadno 3 2 2 5 4 3 2" xfId="7441" xr:uid="{323A9653-4498-4966-B7B4-E64878770799}"/>
    <cellStyle name="Navadno 3 2 2 5 4 4" xfId="7439" xr:uid="{35503BA6-8EC2-4B6A-8420-7BC5433C791D}"/>
    <cellStyle name="Navadno 3 2 2 5 5" xfId="5500" xr:uid="{6A5C14BB-F73D-407D-8CCC-7D297CD73D78}"/>
    <cellStyle name="Navadno 3 2 2 5 5 2" xfId="7442" xr:uid="{30ABBDEB-54D8-4FC7-A17E-ADE3B80BAEFF}"/>
    <cellStyle name="Navadno 3 2 2 5 6" xfId="5501" xr:uid="{55952014-B05B-428D-A4FF-6548D5529540}"/>
    <cellStyle name="Navadno 3 2 2 5 6 2" xfId="7443" xr:uid="{0AF6D6F8-7BDC-4AFD-9715-E2AEDC663A72}"/>
    <cellStyle name="Navadno 3 2 2 5 7" xfId="5502" xr:uid="{5CC7E4CF-9C5F-41CB-9703-E72DC453B798}"/>
    <cellStyle name="Navadno 3 2 2 5 7 2" xfId="7444" xr:uid="{20C8FAD3-123D-4728-B68E-BF28FD8B7FE5}"/>
    <cellStyle name="Navadno 3 2 2 5 8" xfId="7429" xr:uid="{9C7690EB-7202-4969-9C20-A15CAAA4BA4F}"/>
    <cellStyle name="Navadno 3 2 2 6" xfId="5503" xr:uid="{3340862E-20C5-4E3B-AF9A-0133081DE211}"/>
    <cellStyle name="Navadno 3 2 2 6 2" xfId="5504" xr:uid="{8CB33819-471F-4255-98FE-31C89029B731}"/>
    <cellStyle name="Navadno 3 2 2 6 2 2" xfId="5505" xr:uid="{4D7D60BA-6F58-406D-8D0B-A5346B3F7374}"/>
    <cellStyle name="Navadno 3 2 2 6 2 2 2" xfId="5506" xr:uid="{E3A150BE-6B07-469E-9C3C-2A482DE0B4BA}"/>
    <cellStyle name="Navadno 3 2 2 6 2 2 2 2" xfId="7448" xr:uid="{CF5BD1DF-88CC-4A9B-8CB7-B04781911916}"/>
    <cellStyle name="Navadno 3 2 2 6 2 2 3" xfId="5507" xr:uid="{7E39E4F8-4FA7-4B0D-912E-C00823321868}"/>
    <cellStyle name="Navadno 3 2 2 6 2 2 3 2" xfId="7449" xr:uid="{316F85EF-C60D-4D71-B844-7FAD2A433B8C}"/>
    <cellStyle name="Navadno 3 2 2 6 2 2 4" xfId="7447" xr:uid="{A72FE22C-91F7-44CB-A2E4-D953E7A99EF5}"/>
    <cellStyle name="Navadno 3 2 2 6 2 3" xfId="5508" xr:uid="{9BE47849-C51D-43FA-BD9C-DBD1D6340711}"/>
    <cellStyle name="Navadno 3 2 2 6 2 3 2" xfId="7450" xr:uid="{328B73BF-9F69-4161-A59A-CB601E8A5E09}"/>
    <cellStyle name="Navadno 3 2 2 6 2 4" xfId="5509" xr:uid="{889B8AD0-F002-45A1-8415-248293D3015E}"/>
    <cellStyle name="Navadno 3 2 2 6 2 4 2" xfId="7451" xr:uid="{C5049B14-DD6D-4299-88D2-2D10C8ED8D31}"/>
    <cellStyle name="Navadno 3 2 2 6 2 5" xfId="7446" xr:uid="{67F2C3E2-01F0-487B-99E4-7DB3FF0BA35A}"/>
    <cellStyle name="Navadno 3 2 2 6 3" xfId="5510" xr:uid="{5523EB3A-FD6E-47EB-822F-C11105915056}"/>
    <cellStyle name="Navadno 3 2 2 6 3 2" xfId="5511" xr:uid="{F0C492A1-BA5A-407F-B2B6-24F6A24A9EEE}"/>
    <cellStyle name="Navadno 3 2 2 6 3 2 2" xfId="7453" xr:uid="{A13F121A-F309-4BA5-8635-3D21776B8AC7}"/>
    <cellStyle name="Navadno 3 2 2 6 3 3" xfId="5512" xr:uid="{8AC29A29-1CF1-46A7-A1A5-E75B122AD4BB}"/>
    <cellStyle name="Navadno 3 2 2 6 3 3 2" xfId="7454" xr:uid="{D044B753-8DFE-47E5-B4B5-EFDF489F579A}"/>
    <cellStyle name="Navadno 3 2 2 6 3 4" xfId="7452" xr:uid="{098D5F9D-3395-499C-BF19-5D1E54A67CD1}"/>
    <cellStyle name="Navadno 3 2 2 6 4" xfId="5513" xr:uid="{619C9069-2DE0-42B4-92FB-275003D8F01E}"/>
    <cellStyle name="Navadno 3 2 2 6 4 2" xfId="5514" xr:uid="{781CFEC1-E62A-485C-8113-9E9A74F4DC7C}"/>
    <cellStyle name="Navadno 3 2 2 6 4 2 2" xfId="7456" xr:uid="{C977BB55-CF2A-4ACF-AB41-651EA2D5A997}"/>
    <cellStyle name="Navadno 3 2 2 6 4 3" xfId="5515" xr:uid="{B76F8DF7-9620-47BE-B2C6-AE705A9B7954}"/>
    <cellStyle name="Navadno 3 2 2 6 4 3 2" xfId="7457" xr:uid="{F5B760DE-8990-4564-B704-22D62CF5F299}"/>
    <cellStyle name="Navadno 3 2 2 6 4 4" xfId="7455" xr:uid="{142BE7F0-07E1-43A1-9BF2-F3F681B4EB91}"/>
    <cellStyle name="Navadno 3 2 2 6 5" xfId="5516" xr:uid="{A10BAF44-2980-4176-BBDF-74FADFA2CA81}"/>
    <cellStyle name="Navadno 3 2 2 6 5 2" xfId="7458" xr:uid="{E8A3A2CA-87C1-4717-AD43-5BC617FB913F}"/>
    <cellStyle name="Navadno 3 2 2 6 6" xfId="5517" xr:uid="{41B2B213-7382-4769-A927-DD79F9DA7C46}"/>
    <cellStyle name="Navadno 3 2 2 6 6 2" xfId="7459" xr:uid="{676420BF-347F-4855-BBB4-83858C19BB67}"/>
    <cellStyle name="Navadno 3 2 2 6 7" xfId="5518" xr:uid="{045FB149-8A85-43A1-BF3C-436FF68CB86B}"/>
    <cellStyle name="Navadno 3 2 2 6 7 2" xfId="7460" xr:uid="{AF5B3D0D-30D0-43B2-8C34-F381196FCD9A}"/>
    <cellStyle name="Navadno 3 2 2 6 8" xfId="7445" xr:uid="{7C317024-8FA9-4BA9-A887-CAF6CC1E9909}"/>
    <cellStyle name="Navadno 3 2 2 7" xfId="5519" xr:uid="{25A4BEB4-1B2E-4FD1-9EEA-ED51A6F5783A}"/>
    <cellStyle name="Navadno 3 2 2 8" xfId="5520" xr:uid="{4F72A4D8-E1FA-4405-B1E5-C217617E08FD}"/>
    <cellStyle name="Navadno 3 2 2 8 2" xfId="5521" xr:uid="{38714825-2206-47F6-972F-C129CB371852}"/>
    <cellStyle name="Navadno 3 2 2 8 2 2" xfId="5522" xr:uid="{93336F80-F96E-409B-AEB0-1CD86D5412BE}"/>
    <cellStyle name="Navadno 3 2 2 8 2 2 2" xfId="7463" xr:uid="{6FAB2B6C-E6E9-4D3B-B204-87B54EE11777}"/>
    <cellStyle name="Navadno 3 2 2 8 2 3" xfId="5523" xr:uid="{3BCCA4F6-D1C0-41B4-85D6-21B1992B8B60}"/>
    <cellStyle name="Navadno 3 2 2 8 2 3 2" xfId="7464" xr:uid="{280DD291-8309-4AFE-B180-4750DF9F751C}"/>
    <cellStyle name="Navadno 3 2 2 8 2 4" xfId="7462" xr:uid="{C66BC61E-4CBB-4392-AEC6-F43AFF4178FF}"/>
    <cellStyle name="Navadno 3 2 2 8 3" xfId="5524" xr:uid="{7A8118BD-8289-4FFF-88BA-48EECCC57E2B}"/>
    <cellStyle name="Navadno 3 2 2 8 3 2" xfId="7465" xr:uid="{F1384E08-1D78-48DB-ABA4-A844FCBEBD83}"/>
    <cellStyle name="Navadno 3 2 2 8 4" xfId="5525" xr:uid="{ED755A90-9456-47D9-8A91-94F9EE553D7A}"/>
    <cellStyle name="Navadno 3 2 2 8 4 2" xfId="7466" xr:uid="{99D354E3-7A82-4572-B84C-F6F295C4DF34}"/>
    <cellStyle name="Navadno 3 2 2 8 5" xfId="7461" xr:uid="{1A3DA64B-F86E-4678-925C-BDFA43EC9B19}"/>
    <cellStyle name="Navadno 3 2 2 9" xfId="5526" xr:uid="{13AAAB88-2E92-4D0E-A438-0270A513AE20}"/>
    <cellStyle name="Navadno 3 2 2 9 2" xfId="5527" xr:uid="{40305A6E-9F07-464F-8F19-D0F33613A940}"/>
    <cellStyle name="Navadno 3 2 2 9 2 2" xfId="7468" xr:uid="{933392BF-0EFC-4E90-8EF8-60E931C9B5C5}"/>
    <cellStyle name="Navadno 3 2 2 9 3" xfId="5528" xr:uid="{022E9A24-7622-4B33-862E-C63B9D7DAA77}"/>
    <cellStyle name="Navadno 3 2 2 9 3 2" xfId="7469" xr:uid="{3523D7A0-B8F1-4D83-9BFE-8CA2322B350E}"/>
    <cellStyle name="Navadno 3 2 2 9 4" xfId="7467" xr:uid="{2346657D-E3BD-44BB-A333-9824BFB04BD8}"/>
    <cellStyle name="Navadno 3 2 20" xfId="2158" xr:uid="{8EA26088-BFD0-45CE-9B33-3D81AC01DD34}"/>
    <cellStyle name="Navadno 3 2 21" xfId="2159" xr:uid="{42F980E9-823D-423D-A4C3-388FA81C7897}"/>
    <cellStyle name="Navadno 3 2 22" xfId="2160" xr:uid="{C0DF24A3-AF5D-4AAB-A436-28383E31754F}"/>
    <cellStyle name="Navadno 3 2 23" xfId="2161" xr:uid="{5E63AEF0-4CAE-474A-97CC-539FC740A23B}"/>
    <cellStyle name="Navadno 3 2 24" xfId="2146" xr:uid="{00295FCA-F72A-4F39-BD9D-328FE3463F6F}"/>
    <cellStyle name="Navadno 3 2 25" xfId="3743" xr:uid="{5795D329-86FF-4C0E-AE30-E34110E4D462}"/>
    <cellStyle name="Navadno 3 2 26" xfId="3765" xr:uid="{A94D871A-8C0A-46BE-B3BF-97B734756113}"/>
    <cellStyle name="Navadno 3 2 3" xfId="2162" xr:uid="{772D2CB1-9E45-49FB-AD34-77ACCCC038F9}"/>
    <cellStyle name="Navadno 3 2 3 2" xfId="5530" xr:uid="{5B2D641E-2A5F-4682-8E38-87F0DD70AA47}"/>
    <cellStyle name="Navadno 3 2 3 2 2" xfId="5531" xr:uid="{DF2557EA-6A60-4552-A091-9A4A8A41BD3B}"/>
    <cellStyle name="Navadno 3 2 3 2 3" xfId="5532" xr:uid="{72EE6347-E0DB-46B7-9102-B5E24866CA78}"/>
    <cellStyle name="Navadno 3 2 3 2 3 2" xfId="5533" xr:uid="{B247D92A-026C-438F-8AD3-E4CFD51FDFF9}"/>
    <cellStyle name="Navadno 3 2 3 2 3 2 2" xfId="5534" xr:uid="{D48904D8-E5E7-40A1-8629-2684439FB3C7}"/>
    <cellStyle name="Navadno 3 2 3 2 3 2 2 2" xfId="5535" xr:uid="{66BFFB42-AAF0-4A6E-93F5-56F3BA26AD23}"/>
    <cellStyle name="Navadno 3 2 3 2 3 2 2 2 2" xfId="7473" xr:uid="{A39E6417-96B0-4FD0-B3CB-078DFDB8B1A5}"/>
    <cellStyle name="Navadno 3 2 3 2 3 2 2 3" xfId="5536" xr:uid="{FB5CFFFA-EFB3-4190-AED8-7E3D8482F32D}"/>
    <cellStyle name="Navadno 3 2 3 2 3 2 2 3 2" xfId="7474" xr:uid="{FF3C522F-16B2-4CB8-9028-94CA04D4C58B}"/>
    <cellStyle name="Navadno 3 2 3 2 3 2 2 4" xfId="7472" xr:uid="{E5B6CAB5-3E05-485D-A12A-115B63446E27}"/>
    <cellStyle name="Navadno 3 2 3 2 3 2 3" xfId="5537" xr:uid="{E1348FF2-82D9-40A0-A50F-DC2111C601D1}"/>
    <cellStyle name="Navadno 3 2 3 2 3 2 3 2" xfId="7475" xr:uid="{10E22E21-AEB0-4F9D-A207-A38C6893E3F8}"/>
    <cellStyle name="Navadno 3 2 3 2 3 2 4" xfId="5538" xr:uid="{609C24CA-0C80-49D1-9DBF-B887DC013554}"/>
    <cellStyle name="Navadno 3 2 3 2 3 2 4 2" xfId="7476" xr:uid="{30737372-A9D0-4671-94E4-8AF7C006CC19}"/>
    <cellStyle name="Navadno 3 2 3 2 3 2 5" xfId="7471" xr:uid="{BA809E7B-2365-4CFC-BFEA-0FA768B621DB}"/>
    <cellStyle name="Navadno 3 2 3 2 3 3" xfId="5539" xr:uid="{C63F000E-6B79-4F76-BAC8-7E15C8DE91A6}"/>
    <cellStyle name="Navadno 3 2 3 2 3 3 2" xfId="5540" xr:uid="{E919C366-58F3-4751-9C92-6EEB5A34BCEB}"/>
    <cellStyle name="Navadno 3 2 3 2 3 3 2 2" xfId="7478" xr:uid="{ECDD650D-8FC1-4D31-8AAB-F1925A1F8CD9}"/>
    <cellStyle name="Navadno 3 2 3 2 3 3 3" xfId="5541" xr:uid="{36BF80E1-D110-4686-A36C-277A8F0D829F}"/>
    <cellStyle name="Navadno 3 2 3 2 3 3 3 2" xfId="7479" xr:uid="{734025F2-499A-4F23-AD14-B67101018675}"/>
    <cellStyle name="Navadno 3 2 3 2 3 3 4" xfId="7477" xr:uid="{E76BECA5-E47C-4516-A63C-9A8C191BB2E4}"/>
    <cellStyle name="Navadno 3 2 3 2 3 4" xfId="5542" xr:uid="{BBD50793-B29C-4EF2-AC08-41084EAE7F2C}"/>
    <cellStyle name="Navadno 3 2 3 2 3 4 2" xfId="5543" xr:uid="{C2E75BB9-62D5-4CFE-9AC5-369AC482350C}"/>
    <cellStyle name="Navadno 3 2 3 2 3 4 2 2" xfId="7481" xr:uid="{C3787478-20DA-494F-A2F1-9AFCCAD00B1A}"/>
    <cellStyle name="Navadno 3 2 3 2 3 4 3" xfId="5544" xr:uid="{B882167F-C309-4995-9B4A-D68A3C23CF10}"/>
    <cellStyle name="Navadno 3 2 3 2 3 4 3 2" xfId="7482" xr:uid="{147973F9-F110-4606-8F42-D3FFC71CBBE9}"/>
    <cellStyle name="Navadno 3 2 3 2 3 4 4" xfId="7480" xr:uid="{4791EC50-6BC3-4D4D-8ADE-15CDF64AABF1}"/>
    <cellStyle name="Navadno 3 2 3 2 3 5" xfId="5545" xr:uid="{56F3E395-5025-46FC-9017-C05083E78691}"/>
    <cellStyle name="Navadno 3 2 3 2 3 5 2" xfId="7483" xr:uid="{939E99A8-9C3D-4372-82A0-FDF400FA1FD2}"/>
    <cellStyle name="Navadno 3 2 3 2 3 6" xfId="5546" xr:uid="{E922AAA0-E242-45E9-9BD8-BC6877262CCF}"/>
    <cellStyle name="Navadno 3 2 3 2 3 6 2" xfId="7484" xr:uid="{58FDF705-1937-4E00-A0DC-8FA6E1CCB178}"/>
    <cellStyle name="Navadno 3 2 3 2 3 7" xfId="5547" xr:uid="{A4EC2424-609F-4867-96D9-BF5D753BCADC}"/>
    <cellStyle name="Navadno 3 2 3 2 3 7 2" xfId="7485" xr:uid="{31E1990F-1108-462B-BCB8-C112F54A6BBA}"/>
    <cellStyle name="Navadno 3 2 3 2 3 8" xfId="7470" xr:uid="{9CC4D179-7992-4F1C-8243-D5D68C258B53}"/>
    <cellStyle name="Navadno 3 2 3 2 4" xfId="5548" xr:uid="{9183069B-5857-4834-B532-EF5B62B2448B}"/>
    <cellStyle name="Navadno 3 2 3 2 4 2" xfId="5549" xr:uid="{F1FA007C-9514-48DB-B94A-3C770568C864}"/>
    <cellStyle name="Navadno 3 2 3 2 4 2 2" xfId="5550" xr:uid="{BB7C0472-3FDA-450C-A6A3-1D14C991588B}"/>
    <cellStyle name="Navadno 3 2 3 2 4 2 2 2" xfId="5551" xr:uid="{A3F56615-A117-4A24-B692-37708CF70727}"/>
    <cellStyle name="Navadno 3 2 3 2 4 2 2 2 2" xfId="7489" xr:uid="{3D62C2A0-3726-4521-A49C-33F6576990B9}"/>
    <cellStyle name="Navadno 3 2 3 2 4 2 2 3" xfId="5552" xr:uid="{A45191AC-6B7B-4D2C-96C7-2497FF6F3D32}"/>
    <cellStyle name="Navadno 3 2 3 2 4 2 2 3 2" xfId="7490" xr:uid="{A1A9B41C-5CBE-4954-A5FB-97505690A974}"/>
    <cellStyle name="Navadno 3 2 3 2 4 2 2 4" xfId="7488" xr:uid="{8106FAB5-281D-400C-90C7-39A5536A2560}"/>
    <cellStyle name="Navadno 3 2 3 2 4 2 3" xfId="5553" xr:uid="{46B5EEEB-2872-484F-B591-06AFA9E15802}"/>
    <cellStyle name="Navadno 3 2 3 2 4 2 3 2" xfId="7491" xr:uid="{0235C27D-017F-47EA-91C3-AABCB0E87433}"/>
    <cellStyle name="Navadno 3 2 3 2 4 2 4" xfId="5554" xr:uid="{BC01BE5B-334C-4933-B464-848B0F54F586}"/>
    <cellStyle name="Navadno 3 2 3 2 4 2 4 2" xfId="7492" xr:uid="{EDE23AEB-2197-4FEE-BC4D-A13F49A5DB9E}"/>
    <cellStyle name="Navadno 3 2 3 2 4 2 5" xfId="7487" xr:uid="{F6641831-029C-4A8C-87EA-97EA09A7FF18}"/>
    <cellStyle name="Navadno 3 2 3 2 4 3" xfId="5555" xr:uid="{35835576-EB27-4C23-99BE-87A92543672A}"/>
    <cellStyle name="Navadno 3 2 3 2 4 3 2" xfId="5556" xr:uid="{140E6CE6-D46B-48F8-9F08-2638CE668D64}"/>
    <cellStyle name="Navadno 3 2 3 2 4 3 2 2" xfId="7494" xr:uid="{023F0179-D6E3-4AEB-89B3-C325E638A94F}"/>
    <cellStyle name="Navadno 3 2 3 2 4 3 3" xfId="5557" xr:uid="{2C730FE8-7BE6-4916-A5CE-19D496AF34C4}"/>
    <cellStyle name="Navadno 3 2 3 2 4 3 3 2" xfId="7495" xr:uid="{93463745-57F7-4B0E-8440-A2C2E85C0999}"/>
    <cellStyle name="Navadno 3 2 3 2 4 3 4" xfId="7493" xr:uid="{2AEEE813-A317-4007-8AF5-5E90C60901D7}"/>
    <cellStyle name="Navadno 3 2 3 2 4 4" xfId="5558" xr:uid="{FE572470-9B3F-4B2D-941F-C0EF948693A1}"/>
    <cellStyle name="Navadno 3 2 3 2 4 4 2" xfId="5559" xr:uid="{B2403DC2-882E-4851-BC4C-3B1B28BE221F}"/>
    <cellStyle name="Navadno 3 2 3 2 4 4 2 2" xfId="7497" xr:uid="{FB4E6BA4-8480-4B0E-96C4-F213D06164C5}"/>
    <cellStyle name="Navadno 3 2 3 2 4 4 3" xfId="5560" xr:uid="{EE83610A-C45A-418B-AF30-52DBDBF04364}"/>
    <cellStyle name="Navadno 3 2 3 2 4 4 3 2" xfId="7498" xr:uid="{3611388A-9516-432C-B18D-979DDDB3D8E9}"/>
    <cellStyle name="Navadno 3 2 3 2 4 4 4" xfId="7496" xr:uid="{D297F6B0-B8DE-450D-B7AA-993EDCDE665B}"/>
    <cellStyle name="Navadno 3 2 3 2 4 5" xfId="5561" xr:uid="{F5CBE6A5-05DF-4337-A7C9-0188C0B67651}"/>
    <cellStyle name="Navadno 3 2 3 2 4 5 2" xfId="7499" xr:uid="{0D8F4705-04B4-4B61-9A20-7A675DDDAE45}"/>
    <cellStyle name="Navadno 3 2 3 2 4 6" xfId="5562" xr:uid="{E2EC992A-D021-40FD-B58F-1DFD6DA6E990}"/>
    <cellStyle name="Navadno 3 2 3 2 4 6 2" xfId="7500" xr:uid="{91D0496D-CF9A-4831-92A2-8EC4F4A0A857}"/>
    <cellStyle name="Navadno 3 2 3 2 4 7" xfId="5563" xr:uid="{ECBC38B6-DB1A-4584-8E45-B7C0A8B3C0A0}"/>
    <cellStyle name="Navadno 3 2 3 2 4 7 2" xfId="7501" xr:uid="{62A32DF9-B44E-4681-B69C-8A55FA803B37}"/>
    <cellStyle name="Navadno 3 2 3 2 4 8" xfId="7486" xr:uid="{018FA936-AEA5-40F4-AD1B-2E74457AA2BC}"/>
    <cellStyle name="Navadno 3 2 3 3" xfId="5564" xr:uid="{1DABBFAE-E40A-4747-8723-64DF29CBE3DF}"/>
    <cellStyle name="Navadno 3 2 3 4" xfId="5565" xr:uid="{10827130-C95D-4CB2-93BE-CCC8E91D9DD0}"/>
    <cellStyle name="Navadno 3 2 3 4 2" xfId="5566" xr:uid="{0A3E1279-D3F5-4E54-8745-755DA2EF1470}"/>
    <cellStyle name="Navadno 3 2 3 4 2 2" xfId="5567" xr:uid="{C415F29F-175B-43AA-B691-37A9462DEC58}"/>
    <cellStyle name="Navadno 3 2 3 4 2 2 2" xfId="5568" xr:uid="{5BDDADE9-A80C-4B1B-A17E-E29A794BC52F}"/>
    <cellStyle name="Navadno 3 2 3 4 2 2 2 2" xfId="7505" xr:uid="{909990D1-FEB3-4ADF-8059-ADCE7B783907}"/>
    <cellStyle name="Navadno 3 2 3 4 2 2 3" xfId="5569" xr:uid="{AFC6CFA9-6673-471E-9A0B-CB56B3816069}"/>
    <cellStyle name="Navadno 3 2 3 4 2 2 3 2" xfId="7506" xr:uid="{EA922B86-658F-40AC-A2C4-0694EA69CD3B}"/>
    <cellStyle name="Navadno 3 2 3 4 2 2 4" xfId="7504" xr:uid="{AE26A49D-2D5A-43D2-9CDE-36ADCD33A5C2}"/>
    <cellStyle name="Navadno 3 2 3 4 2 3" xfId="5570" xr:uid="{3AA4BC43-B9F4-4FDA-BD41-7E6026E3047F}"/>
    <cellStyle name="Navadno 3 2 3 4 2 3 2" xfId="7507" xr:uid="{ACD8C2C9-F782-484C-B41A-60DBA336E45D}"/>
    <cellStyle name="Navadno 3 2 3 4 2 4" xfId="5571" xr:uid="{1025DEE9-5802-4DB8-B9EE-D47466B9A8CC}"/>
    <cellStyle name="Navadno 3 2 3 4 2 4 2" xfId="7508" xr:uid="{B3C4717E-4B35-440F-83EE-C11C0515F075}"/>
    <cellStyle name="Navadno 3 2 3 4 2 5" xfId="7503" xr:uid="{4367A041-D715-4534-8671-F363417945B2}"/>
    <cellStyle name="Navadno 3 2 3 4 3" xfId="5572" xr:uid="{95C1DC43-7BD0-496E-8BF8-B85F5375BABD}"/>
    <cellStyle name="Navadno 3 2 3 4 3 2" xfId="5573" xr:uid="{0109636D-79D0-4BD5-AD00-8C233AD954FF}"/>
    <cellStyle name="Navadno 3 2 3 4 3 2 2" xfId="7510" xr:uid="{AC0BF313-189A-4F3C-9BA9-86A4B9C439BA}"/>
    <cellStyle name="Navadno 3 2 3 4 3 3" xfId="5574" xr:uid="{6C315BB5-BC99-4D6F-933A-5D167E3679A2}"/>
    <cellStyle name="Navadno 3 2 3 4 3 3 2" xfId="7511" xr:uid="{228290CE-B77E-4F9E-ABB4-36A904314E45}"/>
    <cellStyle name="Navadno 3 2 3 4 3 4" xfId="7509" xr:uid="{116B96E7-1038-4CF2-A786-156E6AD8067A}"/>
    <cellStyle name="Navadno 3 2 3 4 4" xfId="5575" xr:uid="{0FE47C7C-0D26-4763-9458-804CF7FCFEEF}"/>
    <cellStyle name="Navadno 3 2 3 4 4 2" xfId="5576" xr:uid="{23900CAB-BE59-4C07-AA7B-665C6E965BEB}"/>
    <cellStyle name="Navadno 3 2 3 4 4 2 2" xfId="7513" xr:uid="{6F07050F-24E0-453E-8007-504073582D48}"/>
    <cellStyle name="Navadno 3 2 3 4 4 3" xfId="5577" xr:uid="{5F28B1B0-887D-4827-94A3-99511994882E}"/>
    <cellStyle name="Navadno 3 2 3 4 4 3 2" xfId="7514" xr:uid="{641F6B90-73A9-40B5-A7C5-808B0A62C5C9}"/>
    <cellStyle name="Navadno 3 2 3 4 4 4" xfId="7512" xr:uid="{E35C35B4-4A08-480F-AF78-5DF6E4731B2C}"/>
    <cellStyle name="Navadno 3 2 3 4 5" xfId="5578" xr:uid="{43F30E91-E627-48AC-80DD-18659D212B6D}"/>
    <cellStyle name="Navadno 3 2 3 4 5 2" xfId="7515" xr:uid="{CE128885-9048-4B93-B55D-99AF9BB3A079}"/>
    <cellStyle name="Navadno 3 2 3 4 6" xfId="5579" xr:uid="{B4BA2447-FC9A-4627-AF14-3F55FC1C50B2}"/>
    <cellStyle name="Navadno 3 2 3 4 6 2" xfId="7516" xr:uid="{BC69EDFB-ACC8-454C-8657-5948F9CD070F}"/>
    <cellStyle name="Navadno 3 2 3 4 7" xfId="5580" xr:uid="{85264127-44C1-4641-AAEB-80BD7F56BF16}"/>
    <cellStyle name="Navadno 3 2 3 4 7 2" xfId="7517" xr:uid="{579EDB66-EEE1-4A8E-85EF-AA3B14387C87}"/>
    <cellStyle name="Navadno 3 2 3 4 8" xfId="7502" xr:uid="{DCBAD08F-0709-4A5F-9B67-BE27C1B71128}"/>
    <cellStyle name="Navadno 3 2 3 5" xfId="5581" xr:uid="{62601F0B-CEB9-4838-8511-5D67CFFABB83}"/>
    <cellStyle name="Navadno 3 2 3 5 2" xfId="5582" xr:uid="{BA6D91E5-3DFE-4024-A64E-31427261B6C6}"/>
    <cellStyle name="Navadno 3 2 3 5 2 2" xfId="5583" xr:uid="{F34437F7-299A-4022-80F6-5E0B1060EAB4}"/>
    <cellStyle name="Navadno 3 2 3 5 2 2 2" xfId="5584" xr:uid="{B6BCD496-B653-46AE-A255-3432B9CA35B1}"/>
    <cellStyle name="Navadno 3 2 3 5 2 2 2 2" xfId="7521" xr:uid="{14787431-31F4-4C99-BD43-8D6F5A55BF62}"/>
    <cellStyle name="Navadno 3 2 3 5 2 2 3" xfId="5585" xr:uid="{A29AF931-117F-49A1-BD0C-8FC5F9657A92}"/>
    <cellStyle name="Navadno 3 2 3 5 2 2 3 2" xfId="7522" xr:uid="{1DDBC98E-3B41-472A-AD49-43BBC3AE090C}"/>
    <cellStyle name="Navadno 3 2 3 5 2 2 4" xfId="7520" xr:uid="{5DB2B760-B413-45E2-B594-E72FEC1D3622}"/>
    <cellStyle name="Navadno 3 2 3 5 2 3" xfId="5586" xr:uid="{C8FA396B-2524-40A0-8EEE-538B5093973F}"/>
    <cellStyle name="Navadno 3 2 3 5 2 3 2" xfId="7523" xr:uid="{4265BA85-AF63-4219-BB1E-4772F6DCE8FD}"/>
    <cellStyle name="Navadno 3 2 3 5 2 4" xfId="5587" xr:uid="{0C205417-86A0-4627-9923-BBF823E59F81}"/>
    <cellStyle name="Navadno 3 2 3 5 2 4 2" xfId="7524" xr:uid="{EA84F5E4-4561-4DF5-97E8-D6D87029122C}"/>
    <cellStyle name="Navadno 3 2 3 5 2 5" xfId="7519" xr:uid="{8BFC99DF-4755-4477-A5E1-C04B96204358}"/>
    <cellStyle name="Navadno 3 2 3 5 3" xfId="5588" xr:uid="{A4A97CC7-B9CD-48DD-9AA1-77A964C5085D}"/>
    <cellStyle name="Navadno 3 2 3 5 3 2" xfId="5589" xr:uid="{0D706B85-F069-4B2D-9A24-93602B0D01CA}"/>
    <cellStyle name="Navadno 3 2 3 5 3 2 2" xfId="7526" xr:uid="{01E206A1-FB85-44A3-B430-683FF6E16CA8}"/>
    <cellStyle name="Navadno 3 2 3 5 3 3" xfId="5590" xr:uid="{7A334900-E5E8-45D9-8DEA-A418F49D4504}"/>
    <cellStyle name="Navadno 3 2 3 5 3 3 2" xfId="7527" xr:uid="{D676544B-1A98-471B-B56B-4491545ED85D}"/>
    <cellStyle name="Navadno 3 2 3 5 3 4" xfId="7525" xr:uid="{5AFAE298-EFED-4FD3-8AFE-C751077B9B2C}"/>
    <cellStyle name="Navadno 3 2 3 5 4" xfId="5591" xr:uid="{5B27A3B6-90AF-406C-9953-F5EB3107C8BA}"/>
    <cellStyle name="Navadno 3 2 3 5 4 2" xfId="5592" xr:uid="{CB900A4E-458E-4781-A865-0F5D7F6BD26D}"/>
    <cellStyle name="Navadno 3 2 3 5 4 2 2" xfId="7529" xr:uid="{48573ECB-4D52-4D28-AE4B-906BEDAA44F4}"/>
    <cellStyle name="Navadno 3 2 3 5 4 3" xfId="5593" xr:uid="{FBE42E41-9C8F-4846-9759-956BBDCE6C64}"/>
    <cellStyle name="Navadno 3 2 3 5 4 3 2" xfId="7530" xr:uid="{157E1382-43E0-4001-93EA-821F25DB9510}"/>
    <cellStyle name="Navadno 3 2 3 5 4 4" xfId="7528" xr:uid="{0A4948A1-1217-47B3-8764-AE30C36F1A6A}"/>
    <cellStyle name="Navadno 3 2 3 5 5" xfId="5594" xr:uid="{33019974-292B-4BA2-B294-03E504168CC1}"/>
    <cellStyle name="Navadno 3 2 3 5 5 2" xfId="7531" xr:uid="{473090D5-893B-4D00-AC34-DDD7E7102D09}"/>
    <cellStyle name="Navadno 3 2 3 5 6" xfId="5595" xr:uid="{13CB8850-F974-4056-BB12-479F0C2F144D}"/>
    <cellStyle name="Navadno 3 2 3 5 6 2" xfId="7532" xr:uid="{DF5F40AB-3053-44DD-B97A-84B4267CADD7}"/>
    <cellStyle name="Navadno 3 2 3 5 7" xfId="5596" xr:uid="{3A8854EF-E950-40A7-B911-34EB8E07F88C}"/>
    <cellStyle name="Navadno 3 2 3 5 7 2" xfId="7533" xr:uid="{5A882029-7D63-4F62-AA41-37790896E94E}"/>
    <cellStyle name="Navadno 3 2 3 5 8" xfId="7518" xr:uid="{640CC3D6-18C0-4C0F-B391-809508D9CC63}"/>
    <cellStyle name="Navadno 3 2 3 6" xfId="5529" xr:uid="{28FC7B46-79C3-4125-9FB1-2FCB7B464BAE}"/>
    <cellStyle name="Navadno 3 2 4" xfId="2163" xr:uid="{BD3C46DF-6C73-4059-BBEE-EA2F893EB41F}"/>
    <cellStyle name="Navadno 3 2 4 2" xfId="5598" xr:uid="{5B391638-CD4A-4C34-AFD7-A6A4DD435980}"/>
    <cellStyle name="Navadno 3 2 4 3" xfId="5599" xr:uid="{319E9770-740B-4F8E-A1EE-FB1F169C47B6}"/>
    <cellStyle name="Navadno 3 2 4 3 2" xfId="5600" xr:uid="{76E9562A-4264-457C-A612-1EE33EDE734C}"/>
    <cellStyle name="Navadno 3 2 4 3 2 2" xfId="5601" xr:uid="{88112393-3E02-47DA-84E2-249D1023CB80}"/>
    <cellStyle name="Navadno 3 2 4 3 2 3" xfId="5602" xr:uid="{C27BB0A5-27DF-4A34-9CF2-1DC87DE56207}"/>
    <cellStyle name="Navadno 3 2 4 3 2 3 2" xfId="5603" xr:uid="{C3EC8C51-5675-4EBC-BC3D-B79F3B287BB7}"/>
    <cellStyle name="Navadno 3 2 4 3 2 3 2 2" xfId="5604" xr:uid="{12C162BE-CD99-4A2A-9FC1-028F3A041A6B}"/>
    <cellStyle name="Navadno 3 2 4 3 2 3 2 2 2" xfId="7537" xr:uid="{B5E620B7-1BF4-4D8D-BE31-0FF023D73901}"/>
    <cellStyle name="Navadno 3 2 4 3 2 3 2 3" xfId="5605" xr:uid="{4E48D2ED-829A-40BA-8AA1-976FD5876246}"/>
    <cellStyle name="Navadno 3 2 4 3 2 3 2 3 2" xfId="7538" xr:uid="{6C20A607-AE40-463A-85C2-FDED8424F22A}"/>
    <cellStyle name="Navadno 3 2 4 3 2 3 2 4" xfId="7536" xr:uid="{7B047BB2-387A-4080-BAFB-9033735EB772}"/>
    <cellStyle name="Navadno 3 2 4 3 2 3 3" xfId="5606" xr:uid="{F651607A-6DA3-4E0E-9498-03AF9015DE7D}"/>
    <cellStyle name="Navadno 3 2 4 3 2 3 3 2" xfId="7539" xr:uid="{F8FC6E67-685A-49F9-9D92-349FD78F5F2C}"/>
    <cellStyle name="Navadno 3 2 4 3 2 3 4" xfId="5607" xr:uid="{D8B91931-5E2F-44AD-8FFE-5B9A281C03C0}"/>
    <cellStyle name="Navadno 3 2 4 3 2 3 4 2" xfId="7540" xr:uid="{0BAE1AD8-8BA4-4B8E-8D43-789DB9FE4C6D}"/>
    <cellStyle name="Navadno 3 2 4 3 2 3 5" xfId="7535" xr:uid="{1868E119-59D6-4F04-B03D-5C07F617457F}"/>
    <cellStyle name="Navadno 3 2 4 3 2 4" xfId="5608" xr:uid="{B0EB6F12-9225-4508-845C-E5F3DE686DD7}"/>
    <cellStyle name="Navadno 3 2 4 3 2 4 2" xfId="5609" xr:uid="{AF8F0423-9999-4F44-8EE8-67867BE7BEA9}"/>
    <cellStyle name="Navadno 3 2 4 3 2 4 2 2" xfId="7542" xr:uid="{0CD56658-D6B7-4521-8B51-AE05E4256E50}"/>
    <cellStyle name="Navadno 3 2 4 3 2 4 3" xfId="5610" xr:uid="{EF4FB4AF-4E71-4D6B-8C8D-1F63B282F574}"/>
    <cellStyle name="Navadno 3 2 4 3 2 4 3 2" xfId="7543" xr:uid="{EC4C78EE-C31E-492F-B3AB-77CE9092C119}"/>
    <cellStyle name="Navadno 3 2 4 3 2 4 4" xfId="7541" xr:uid="{9ED2A24D-C482-4C70-BF00-D36432841AAD}"/>
    <cellStyle name="Navadno 3 2 4 3 2 5" xfId="5611" xr:uid="{6D0D607D-D464-4FA2-9169-FBAF6E0462B5}"/>
    <cellStyle name="Navadno 3 2 4 3 2 5 2" xfId="5612" xr:uid="{991B8C59-E426-4EDD-B64F-7D974DBFF4C6}"/>
    <cellStyle name="Navadno 3 2 4 3 2 5 2 2" xfId="7545" xr:uid="{E25DCB4F-EAFD-4B8C-AD0A-B534560E49E9}"/>
    <cellStyle name="Navadno 3 2 4 3 2 5 3" xfId="5613" xr:uid="{6B6D9C60-ABE7-485D-87E0-1FD6FF2A67F1}"/>
    <cellStyle name="Navadno 3 2 4 3 2 5 3 2" xfId="7546" xr:uid="{6C1D9E63-09BF-4256-8C67-C1E3ED6DBCE5}"/>
    <cellStyle name="Navadno 3 2 4 3 2 5 4" xfId="7544" xr:uid="{E123115F-0051-4492-BB80-B086778814FF}"/>
    <cellStyle name="Navadno 3 2 4 3 2 6" xfId="5614" xr:uid="{4FFE762D-BB19-435C-A2FE-ACE3E4AB0C1E}"/>
    <cellStyle name="Navadno 3 2 4 3 2 6 2" xfId="7547" xr:uid="{77C09E91-F443-4877-ACAE-4F85FDC8D1CD}"/>
    <cellStyle name="Navadno 3 2 4 3 2 7" xfId="5615" xr:uid="{30824D9B-6397-4A50-BC6D-199B1647F0B8}"/>
    <cellStyle name="Navadno 3 2 4 3 2 7 2" xfId="7548" xr:uid="{A51327E7-782E-4429-B7B1-911377A41819}"/>
    <cellStyle name="Navadno 3 2 4 3 2 8" xfId="5616" xr:uid="{E5E826F7-B07F-4BCD-9DBC-FB0E9C5C20A8}"/>
    <cellStyle name="Navadno 3 2 4 3 2 8 2" xfId="7549" xr:uid="{1C80D261-6CB1-4302-8A75-0A4D2C5A4020}"/>
    <cellStyle name="Navadno 3 2 4 3 2 9" xfId="7534" xr:uid="{5BD8523B-3A41-449F-BD3F-DD49A028C2B0}"/>
    <cellStyle name="Navadno 3 2 4 4" xfId="5617" xr:uid="{82F9E12C-8BA3-4659-AEA4-C2286663E66E}"/>
    <cellStyle name="Navadno 3 2 4 5" xfId="5597" xr:uid="{AD72875F-68A4-4289-8131-A5B6B736F34D}"/>
    <cellStyle name="Navadno 3 2 5" xfId="2164" xr:uid="{2487A1ED-629F-497A-BAED-0F6D9BF58352}"/>
    <cellStyle name="Navadno 3 2 5 2" xfId="5618" xr:uid="{C5910EBF-2B0B-46AD-8023-411913B4C4CC}"/>
    <cellStyle name="Navadno 3 2 5 2 2" xfId="5619" xr:uid="{E1CDB2F9-259C-4624-A1FD-7C9BD70EEFB9}"/>
    <cellStyle name="Navadno 3 2 5 2 3" xfId="5620" xr:uid="{1AA7D7EB-9C02-46A0-A6A2-276773683263}"/>
    <cellStyle name="Navadno 3 2 5 2 3 2" xfId="5621" xr:uid="{5D8179D3-5B39-4DE4-AF5F-759805C7FBC4}"/>
    <cellStyle name="Navadno 3 2 5 2 3 2 2" xfId="5622" xr:uid="{E1CA9258-D2C7-4734-9241-0035E491FEAD}"/>
    <cellStyle name="Navadno 3 2 5 2 3 2 2 2" xfId="7553" xr:uid="{0B2F3AE4-E3E0-4F34-B028-62483D056970}"/>
    <cellStyle name="Navadno 3 2 5 2 3 2 3" xfId="5623" xr:uid="{7B1F3D1E-CAA5-48B2-981E-C31723F73562}"/>
    <cellStyle name="Navadno 3 2 5 2 3 2 3 2" xfId="7554" xr:uid="{30178243-BDE7-432A-B8B4-F366AB6AAE8C}"/>
    <cellStyle name="Navadno 3 2 5 2 3 2 4" xfId="7552" xr:uid="{33B3BF54-2463-40AA-B678-1A4BBF69F060}"/>
    <cellStyle name="Navadno 3 2 5 2 3 3" xfId="5624" xr:uid="{1EB82476-9E05-46FF-ABA2-88C967980310}"/>
    <cellStyle name="Navadno 3 2 5 2 3 3 2" xfId="7555" xr:uid="{AB43397F-E1DF-4E54-9404-CCD3C3ADD2B7}"/>
    <cellStyle name="Navadno 3 2 5 2 3 4" xfId="5625" xr:uid="{F6484DA3-AFBD-42BD-AB41-7762E26821E0}"/>
    <cellStyle name="Navadno 3 2 5 2 3 4 2" xfId="7556" xr:uid="{6BB6D5D0-65DA-419C-B71A-EB8EF05D8F5D}"/>
    <cellStyle name="Navadno 3 2 5 2 3 5" xfId="7551" xr:uid="{6377E468-E979-4D13-849F-E5C79AAF4F1E}"/>
    <cellStyle name="Navadno 3 2 5 2 4" xfId="5626" xr:uid="{BEE4CC15-0CD3-4B78-942E-CFC6F51051DB}"/>
    <cellStyle name="Navadno 3 2 5 2 4 2" xfId="5627" xr:uid="{3458B1EB-CB43-4692-8384-BB22F54780BE}"/>
    <cellStyle name="Navadno 3 2 5 2 4 2 2" xfId="7558" xr:uid="{E315D32F-8998-403B-A29C-F89006F3152E}"/>
    <cellStyle name="Navadno 3 2 5 2 4 3" xfId="5628" xr:uid="{70A88058-1547-4B74-8466-4A49C86753C3}"/>
    <cellStyle name="Navadno 3 2 5 2 4 3 2" xfId="7559" xr:uid="{30C609A1-7A63-4EE8-A0AE-9432C07A4853}"/>
    <cellStyle name="Navadno 3 2 5 2 4 4" xfId="7557" xr:uid="{15494469-1570-43A3-A2D3-780B18CF32D1}"/>
    <cellStyle name="Navadno 3 2 5 2 5" xfId="5629" xr:uid="{A2504C3F-6024-43C2-8CD6-27C296492B9D}"/>
    <cellStyle name="Navadno 3 2 5 2 5 2" xfId="5630" xr:uid="{1FA010FA-D86D-42DD-B35C-541BD7D2CAE4}"/>
    <cellStyle name="Navadno 3 2 5 2 5 2 2" xfId="7561" xr:uid="{512DA91D-D369-4289-B013-35291D58F25D}"/>
    <cellStyle name="Navadno 3 2 5 2 5 3" xfId="5631" xr:uid="{81C839C8-B38B-4381-AF63-5E935CD8769E}"/>
    <cellStyle name="Navadno 3 2 5 2 5 3 2" xfId="7562" xr:uid="{3646AC42-5E7D-42AE-AEDD-28CDB169482D}"/>
    <cellStyle name="Navadno 3 2 5 2 5 4" xfId="7560" xr:uid="{7DF110EC-E5B1-4F51-B9FC-8793CD3953C9}"/>
    <cellStyle name="Navadno 3 2 5 2 6" xfId="5632" xr:uid="{E16D653F-B1F9-4C9A-B035-40643232D5C0}"/>
    <cellStyle name="Navadno 3 2 5 2 6 2" xfId="7563" xr:uid="{71B2179B-082D-4B1A-97A4-8E1FA68B4D1D}"/>
    <cellStyle name="Navadno 3 2 5 2 7" xfId="5633" xr:uid="{F8968E8B-BCA5-4813-A159-DD878E26EAA0}"/>
    <cellStyle name="Navadno 3 2 5 2 7 2" xfId="7564" xr:uid="{5482700A-6EB7-4FBF-BC44-497ED84A0B9A}"/>
    <cellStyle name="Navadno 3 2 5 2 8" xfId="5634" xr:uid="{EE7E3DAA-75C8-43E0-96BD-2FB9D3D3E45D}"/>
    <cellStyle name="Navadno 3 2 5 2 8 2" xfId="7565" xr:uid="{94FF0AA5-B86E-4940-8977-DA229A83A0C8}"/>
    <cellStyle name="Navadno 3 2 5 2 9" xfId="7550" xr:uid="{AACB437B-2BCA-4D8E-B8A0-D4F7B347E178}"/>
    <cellStyle name="Navadno 3 2 5 3" xfId="5635" xr:uid="{9D65D3F1-0450-43CD-BD18-05EC37ED6A37}"/>
    <cellStyle name="Navadno 3 2 6" xfId="2165" xr:uid="{6022297C-3C4D-48CD-BE03-EFCD2C2BAD7E}"/>
    <cellStyle name="Navadno 3 2 6 2" xfId="5636" xr:uid="{2D9C45FE-BD54-4BF1-9593-8FD4EE10F9CA}"/>
    <cellStyle name="Navadno 3 2 7" xfId="2166" xr:uid="{F446C3ED-D8C9-4411-8D60-EAA3A94BBDD1}"/>
    <cellStyle name="Navadno 3 2 7 2" xfId="5638" xr:uid="{D2B6E06C-D7FE-43F7-A5D1-35E91605A5CD}"/>
    <cellStyle name="Navadno 3 2 7 2 2" xfId="5639" xr:uid="{2417823D-4A53-4D7A-9AA8-AF74D0A508BC}"/>
    <cellStyle name="Navadno 3 2 7 2 2 2" xfId="5640" xr:uid="{1A7E7CB3-FB82-4192-8B58-BA71413E4EF4}"/>
    <cellStyle name="Navadno 3 2 7 2 2 2 2" xfId="7569" xr:uid="{84E56CFF-E911-4758-8A60-BFB10586D05B}"/>
    <cellStyle name="Navadno 3 2 7 2 2 3" xfId="5641" xr:uid="{58C31616-BB95-4AF3-A62A-F3DE4A939532}"/>
    <cellStyle name="Navadno 3 2 7 2 2 3 2" xfId="7570" xr:uid="{16B6052D-511B-49A2-AA8F-B954D140AEDA}"/>
    <cellStyle name="Navadno 3 2 7 2 2 4" xfId="7568" xr:uid="{007793AC-64AA-4ABB-9CED-AA7680AF6460}"/>
    <cellStyle name="Navadno 3 2 7 2 3" xfId="5642" xr:uid="{1E0EE941-FBD2-44A9-9D7C-DC20A994BAE3}"/>
    <cellStyle name="Navadno 3 2 7 2 3 2" xfId="7571" xr:uid="{6A6F67D9-E5BA-424D-ACA7-8A7ACED736C7}"/>
    <cellStyle name="Navadno 3 2 7 2 4" xfId="5643" xr:uid="{F3873D47-F91E-4FF1-9B50-72F8E3B83590}"/>
    <cellStyle name="Navadno 3 2 7 2 4 2" xfId="7572" xr:uid="{2BC75F30-0B13-4F2D-9F31-7EA95D0BB9AF}"/>
    <cellStyle name="Navadno 3 2 7 2 5" xfId="7567" xr:uid="{A3EF4820-46D5-46E4-9685-448462EA8DB5}"/>
    <cellStyle name="Navadno 3 2 7 3" xfId="5644" xr:uid="{8F3A5CD9-7D0A-46F9-8766-1FC2A78F3234}"/>
    <cellStyle name="Navadno 3 2 7 3 2" xfId="5645" xr:uid="{219897FF-A684-468E-9F8C-90B8F8BB7F9A}"/>
    <cellStyle name="Navadno 3 2 7 3 2 2" xfId="7574" xr:uid="{4B76DBE9-942F-4296-A8EE-AF6DE2DD0DA1}"/>
    <cellStyle name="Navadno 3 2 7 3 3" xfId="5646" xr:uid="{C23D8B82-03B9-4847-9B4B-6917EDF430D3}"/>
    <cellStyle name="Navadno 3 2 7 3 3 2" xfId="7575" xr:uid="{669C2F57-D231-4C65-B489-2EC1AE9D4015}"/>
    <cellStyle name="Navadno 3 2 7 3 4" xfId="7573" xr:uid="{88AB6D08-0EF7-4C4C-829A-A7E85308879A}"/>
    <cellStyle name="Navadno 3 2 7 4" xfId="5647" xr:uid="{37BE6AA5-3DFE-4B07-8E7C-9E9ED9D21228}"/>
    <cellStyle name="Navadno 3 2 7 4 2" xfId="5648" xr:uid="{CED5AF64-A1E0-4F96-85D2-A4E1C91946F1}"/>
    <cellStyle name="Navadno 3 2 7 4 2 2" xfId="7577" xr:uid="{03736717-D740-43D2-9A79-8B8354A874E4}"/>
    <cellStyle name="Navadno 3 2 7 4 3" xfId="5649" xr:uid="{92972C52-B00F-422F-93F8-A8C2571B535D}"/>
    <cellStyle name="Navadno 3 2 7 4 3 2" xfId="7578" xr:uid="{6FD7B6E1-019D-4979-88FF-1C3FD1FBDFFD}"/>
    <cellStyle name="Navadno 3 2 7 4 4" xfId="7576" xr:uid="{07F36C79-0004-4A7B-8517-90E418B211E8}"/>
    <cellStyle name="Navadno 3 2 7 5" xfId="5650" xr:uid="{2FD0B3E7-88EC-445E-830F-A4CF884FB706}"/>
    <cellStyle name="Navadno 3 2 7 5 2" xfId="7579" xr:uid="{76470CE6-849E-4162-AD1E-0081BA61C35B}"/>
    <cellStyle name="Navadno 3 2 7 6" xfId="5651" xr:uid="{987F67B6-A373-4AB2-B056-A35150D3062B}"/>
    <cellStyle name="Navadno 3 2 7 6 2" xfId="7580" xr:uid="{4BA59EB4-48F2-4D91-95D1-1BB18921035C}"/>
    <cellStyle name="Navadno 3 2 7 7" xfId="5652" xr:uid="{C947B5A8-F4FC-46BD-A4D2-17F5263B7A51}"/>
    <cellStyle name="Navadno 3 2 7 7 2" xfId="7581" xr:uid="{49C5B3FE-399D-4C12-A257-2C61C7352AD9}"/>
    <cellStyle name="Navadno 3 2 7 8" xfId="7566" xr:uid="{DEC372C9-CB16-4BDC-90DA-7093E46A466C}"/>
    <cellStyle name="Navadno 3 2 7 9" xfId="5637" xr:uid="{5400A2B4-35F1-45B5-8C26-A39F92AF4AF9}"/>
    <cellStyle name="Navadno 3 2 8" xfId="2167" xr:uid="{5B375B28-3EB3-417B-ABD5-9DB2A853C99C}"/>
    <cellStyle name="Navadno 3 2 8 2" xfId="5424" xr:uid="{FDBDDC01-C55F-4926-B64D-078E767208E4}"/>
    <cellStyle name="Navadno 3 2 9" xfId="2168" xr:uid="{406311CF-EECF-4C80-960D-590506BC1725}"/>
    <cellStyle name="Navadno 3 20" xfId="2169" xr:uid="{77CBD11F-141D-419B-9E5B-98442186D603}"/>
    <cellStyle name="Navadno 3 21" xfId="2170" xr:uid="{596CCBED-E488-401B-9F07-C92AC91F6327}"/>
    <cellStyle name="Navadno 3 22" xfId="2171" xr:uid="{4A957EA9-7682-452D-AF35-E637F04C4D68}"/>
    <cellStyle name="Navadno 3 23" xfId="2172" xr:uid="{97A0165F-3EA9-486C-84EC-4B7BFA14067F}"/>
    <cellStyle name="Navadno 3 24" xfId="2173" xr:uid="{A20B3DD7-0BE7-4E28-9693-1C76577D7DA0}"/>
    <cellStyle name="Navadno 3 25" xfId="2174" xr:uid="{3096B7D7-6B66-4F1F-8421-8A1C54F377C7}"/>
    <cellStyle name="Navadno 3 26" xfId="2175" xr:uid="{FB367526-BCFE-4AE3-BD6B-C358400E182B}"/>
    <cellStyle name="Navadno 3 27" xfId="2176" xr:uid="{67C3B95D-C2AA-4E5C-9C3B-DBF88612FB6B}"/>
    <cellStyle name="Navadno 3 28" xfId="2177" xr:uid="{7C3796CE-6C5B-4A73-9046-232F8A4C2F70}"/>
    <cellStyle name="Navadno 3 29" xfId="2178" xr:uid="{A8DC0EA1-EF98-42AD-8D99-E34BA51D0A6F}"/>
    <cellStyle name="Navadno 3 3" xfId="22" xr:uid="{CE80494B-0C39-412A-8014-CCFFC4ED2CC0}"/>
    <cellStyle name="Navadno 3 3 10" xfId="7923" xr:uid="{BAF19597-F8C4-42CC-8EA3-9B62A7BDD0AF}"/>
    <cellStyle name="Navadno 3 3 11" xfId="43" xr:uid="{89A26F16-EE27-4822-A42B-C9A10ECD3A44}"/>
    <cellStyle name="Navadno 3 3 2" xfId="37" xr:uid="{2035C1D9-C471-4C1D-9231-6A0B13EB66B5}"/>
    <cellStyle name="Navadno 3 3 2 2" xfId="5654" xr:uid="{69DFF25A-A052-4946-8661-F3026228CF7C}"/>
    <cellStyle name="Navadno 3 3 2 3" xfId="5655" xr:uid="{4ECE239B-2A54-4A9B-A972-3B1A7F3F9734}"/>
    <cellStyle name="Navadno 3 3 2 3 2" xfId="5656" xr:uid="{956E5E36-5FD2-4ED5-8D52-174D795E48B0}"/>
    <cellStyle name="Navadno 3 3 2 4" xfId="5657" xr:uid="{5AE450F2-FCA9-4DE3-8C06-5A1186BAEB06}"/>
    <cellStyle name="Navadno 3 3 2 4 2" xfId="5658" xr:uid="{76CD9676-2570-4FF0-9E3F-C81D4B4C938E}"/>
    <cellStyle name="Navadno 3 3 2 4 2 2" xfId="5659" xr:uid="{464227C5-51FC-44E4-BA6F-7ACF20C6C542}"/>
    <cellStyle name="Navadno 3 3 2 4 2 2 2" xfId="5660" xr:uid="{511F2280-19E6-4ADB-AFFC-22C37ABD184D}"/>
    <cellStyle name="Navadno 3 3 2 4 2 2 2 2" xfId="7585" xr:uid="{941DE534-5B04-4E50-BC4C-F5029DB655FF}"/>
    <cellStyle name="Navadno 3 3 2 4 2 2 3" xfId="5661" xr:uid="{8168AE4C-44AE-4EA1-925F-7545AE22E881}"/>
    <cellStyle name="Navadno 3 3 2 4 2 2 3 2" xfId="7586" xr:uid="{682B1F87-2B69-492D-9E62-1A5F86530480}"/>
    <cellStyle name="Navadno 3 3 2 4 2 2 4" xfId="7584" xr:uid="{36806C5F-5013-4EC7-ACA9-F931848E65EF}"/>
    <cellStyle name="Navadno 3 3 2 4 2 3" xfId="5662" xr:uid="{76C60D16-2025-4462-8AB2-1349E9378846}"/>
    <cellStyle name="Navadno 3 3 2 4 2 3 2" xfId="7587" xr:uid="{362F9731-92CA-4B5F-AB9C-E146E63695EA}"/>
    <cellStyle name="Navadno 3 3 2 4 2 4" xfId="5663" xr:uid="{A976524D-1DA7-467C-825A-4CA7AB8682A0}"/>
    <cellStyle name="Navadno 3 3 2 4 2 4 2" xfId="7588" xr:uid="{920E722B-4BBE-43A8-90DD-A765351B46FA}"/>
    <cellStyle name="Navadno 3 3 2 4 2 5" xfId="7583" xr:uid="{5353F983-353E-41E1-8BF1-6A10C53288DB}"/>
    <cellStyle name="Navadno 3 3 2 4 3" xfId="5664" xr:uid="{31426A57-60CA-4F02-B624-3C2649E15874}"/>
    <cellStyle name="Navadno 3 3 2 4 3 2" xfId="5665" xr:uid="{2EC15367-55DF-4A29-826B-F06E5477E8D4}"/>
    <cellStyle name="Navadno 3 3 2 4 3 2 2" xfId="7590" xr:uid="{49B49287-39C6-42A5-BFB8-7CD19FA0A439}"/>
    <cellStyle name="Navadno 3 3 2 4 3 3" xfId="5666" xr:uid="{C0D4F67E-4B3E-47C1-AEBC-9A02EF293369}"/>
    <cellStyle name="Navadno 3 3 2 4 3 3 2" xfId="7591" xr:uid="{CB0F3201-FAEE-4E81-9977-7CE596C36A22}"/>
    <cellStyle name="Navadno 3 3 2 4 3 4" xfId="7589" xr:uid="{0C3C70BB-FD48-443B-AB5B-BF4B42915370}"/>
    <cellStyle name="Navadno 3 3 2 4 4" xfId="5667" xr:uid="{A8CF29CA-B1F1-408B-BE45-D404918F3FED}"/>
    <cellStyle name="Navadno 3 3 2 4 4 2" xfId="5668" xr:uid="{391129E3-CDA0-458B-AC7D-9FE703567F54}"/>
    <cellStyle name="Navadno 3 3 2 4 4 2 2" xfId="7593" xr:uid="{7470A42D-C6CA-4D4A-925C-C8EF60882C5E}"/>
    <cellStyle name="Navadno 3 3 2 4 4 3" xfId="5669" xr:uid="{1DA27542-04FE-47BC-A798-91F17B2599B9}"/>
    <cellStyle name="Navadno 3 3 2 4 4 3 2" xfId="7594" xr:uid="{0F35FEBF-CFFC-4A9A-9679-25626153CBC6}"/>
    <cellStyle name="Navadno 3 3 2 4 4 4" xfId="7592" xr:uid="{F04C6D86-D5F5-4A3A-981D-7AF650C23D21}"/>
    <cellStyle name="Navadno 3 3 2 4 5" xfId="5670" xr:uid="{03342A43-1C52-4369-BFC0-D1E4EBC43907}"/>
    <cellStyle name="Navadno 3 3 2 4 5 2" xfId="7595" xr:uid="{E8BB5E92-C38C-48F9-8D06-7187FCB9A1CF}"/>
    <cellStyle name="Navadno 3 3 2 4 6" xfId="5671" xr:uid="{CD23ACF9-6AE9-41B5-A6EF-9E3789D84669}"/>
    <cellStyle name="Navadno 3 3 2 4 6 2" xfId="7596" xr:uid="{00FBBD31-8878-4B33-84E5-C9BD8D04D1E4}"/>
    <cellStyle name="Navadno 3 3 2 4 7" xfId="5672" xr:uid="{3C5BDCDC-A57F-4A53-B8F3-EAAB05D53A23}"/>
    <cellStyle name="Navadno 3 3 2 4 7 2" xfId="7597" xr:uid="{806BD60D-D197-4B44-9CEE-0F2EC495C0C9}"/>
    <cellStyle name="Navadno 3 3 2 4 8" xfId="7582" xr:uid="{DE994E14-604A-4F88-BEB9-09F79F593C52}"/>
    <cellStyle name="Navadno 3 3 2 5" xfId="5673" xr:uid="{A1895147-DE50-49D3-A70B-DB58F00F2C66}"/>
    <cellStyle name="Navadno 3 3 2 6" xfId="5653" xr:uid="{98391FB8-D1D4-481A-9A04-1D1611F1F90E}"/>
    <cellStyle name="Navadno 3 3 2 7" xfId="2180" xr:uid="{61C1BE8D-A249-42C3-A92E-0613847B518D}"/>
    <cellStyle name="Navadno 3 3 3" xfId="41" xr:uid="{759E98AF-45ED-45AE-88D2-0B4441951E6D}"/>
    <cellStyle name="Navadno 3 3 3 2" xfId="5674" xr:uid="{67FB2111-00FD-487E-AAC1-104CCB3EDE56}"/>
    <cellStyle name="Navadno 3 3 3 2 2" xfId="5675" xr:uid="{C42325F7-592D-427C-B6A4-864CF2BE14C4}"/>
    <cellStyle name="Navadno 3 3 3 3" xfId="5676" xr:uid="{90FF9C88-D196-4379-A318-ECAA2BE44123}"/>
    <cellStyle name="Navadno 3 3 3 4" xfId="2181" xr:uid="{488FB4A0-4E42-4B80-840F-5394F234FFA9}"/>
    <cellStyle name="Navadno 3 3 4" xfId="2182" xr:uid="{3D9F7573-2678-47BB-B494-B952F922A0EA}"/>
    <cellStyle name="Navadno 3 3 4 10" xfId="7598" xr:uid="{61BCA25E-38FA-4030-ACD8-3BB34836DD70}"/>
    <cellStyle name="Navadno 3 3 4 11" xfId="5677" xr:uid="{4F8AE9DB-EF2E-4BAC-B0FB-F5E5E60E772C}"/>
    <cellStyle name="Navadno 3 3 4 2" xfId="5678" xr:uid="{6EF99AFC-5B05-4009-9412-7B04A7B15092}"/>
    <cellStyle name="Navadno 3 3 4 2 2" xfId="5679" xr:uid="{002215F7-FFC3-4BA9-9195-9411D8823B46}"/>
    <cellStyle name="Navadno 3 3 4 2 2 2" xfId="5680" xr:uid="{A78C7F59-A470-4855-91AF-9BD5FBCDA855}"/>
    <cellStyle name="Navadno 3 3 4 2 2 2 2" xfId="7601" xr:uid="{523C7119-5677-4B33-A1DD-C7C4EF0F9DEF}"/>
    <cellStyle name="Navadno 3 3 4 2 2 3" xfId="5681" xr:uid="{79532401-A7E0-4A7B-8FE0-FA3BB75CBF2F}"/>
    <cellStyle name="Navadno 3 3 4 2 2 3 2" xfId="7602" xr:uid="{0A09041C-5DD9-415C-9C8C-D8807893C754}"/>
    <cellStyle name="Navadno 3 3 4 2 2 4" xfId="7600" xr:uid="{B0F41577-B18E-46C6-84A8-93D8148FEF41}"/>
    <cellStyle name="Navadno 3 3 4 2 3" xfId="5682" xr:uid="{AE51E551-FDDC-4F8A-8D6B-DBB9AE314D41}"/>
    <cellStyle name="Navadno 3 3 4 2 3 2" xfId="7603" xr:uid="{9E715641-C98F-4787-8068-631DF59E3885}"/>
    <cellStyle name="Navadno 3 3 4 2 4" xfId="5683" xr:uid="{BA36058D-9770-476A-AD9A-7625BB4078BF}"/>
    <cellStyle name="Navadno 3 3 4 2 4 2" xfId="7604" xr:uid="{52584D4F-50B0-4AC0-99E1-00C9B80A9FD0}"/>
    <cellStyle name="Navadno 3 3 4 2 5" xfId="7599" xr:uid="{18BB8E20-EA6A-4D5A-8671-E39F63748838}"/>
    <cellStyle name="Navadno 3 3 4 3" xfId="5684" xr:uid="{4EECE497-F81D-4336-BA49-0C06204375FB}"/>
    <cellStyle name="Navadno 3 3 4 3 2" xfId="5685" xr:uid="{0335BCB9-A36A-49E4-A4A8-1FCCE723951C}"/>
    <cellStyle name="Navadno 3 3 4 3 2 2" xfId="7606" xr:uid="{4D74D2B7-789D-4EAE-9BC3-1D5AE332AEBF}"/>
    <cellStyle name="Navadno 3 3 4 3 3" xfId="5686" xr:uid="{03C2A437-DAF0-421B-9335-40783CD4CFB6}"/>
    <cellStyle name="Navadno 3 3 4 3 3 2" xfId="7607" xr:uid="{6514BCB5-3AC9-4D5C-8182-D6A2A3C43885}"/>
    <cellStyle name="Navadno 3 3 4 3 4" xfId="7605" xr:uid="{EDF99157-8F86-4A89-BBD2-E8BB2FE42E33}"/>
    <cellStyle name="Navadno 3 3 4 4" xfId="5687" xr:uid="{7F31BB0D-1003-4D9C-A096-3DD5B520725A}"/>
    <cellStyle name="Navadno 3 3 4 4 2" xfId="5688" xr:uid="{3322D48B-D46E-43AC-BFD1-CAC59F38D147}"/>
    <cellStyle name="Navadno 3 3 4 4 2 2" xfId="7609" xr:uid="{1002801B-64D2-40E1-8A1E-9A6FE542119F}"/>
    <cellStyle name="Navadno 3 3 4 4 3" xfId="5689" xr:uid="{EFE6F4B8-A2A0-4706-890B-A38126B19CE0}"/>
    <cellStyle name="Navadno 3 3 4 4 3 2" xfId="7610" xr:uid="{1192A2B1-E628-4F37-8F52-5BC3090129FF}"/>
    <cellStyle name="Navadno 3 3 4 4 4" xfId="7608" xr:uid="{FA49A465-ED25-4BEA-B519-6195ECE5D990}"/>
    <cellStyle name="Navadno 3 3 4 5" xfId="5690" xr:uid="{7AD066F6-44F4-4A67-9D23-831EF47E8DF1}"/>
    <cellStyle name="Navadno 3 3 4 5 2" xfId="5691" xr:uid="{C6E3A3EC-F11A-430B-9F0C-9B65134A325E}"/>
    <cellStyle name="Navadno 3 3 4 5 2 2" xfId="7612" xr:uid="{14DAA1BA-CBD2-4BE0-A291-7E16218C65F3}"/>
    <cellStyle name="Navadno 3 3 4 5 3" xfId="5692" xr:uid="{8E7857E1-F80B-4295-AAD1-8CE1751F7A75}"/>
    <cellStyle name="Navadno 3 3 4 5 3 2" xfId="7613" xr:uid="{DABD47DD-1073-469E-8146-38A60F67DDC0}"/>
    <cellStyle name="Navadno 3 3 4 5 4" xfId="7611" xr:uid="{4E864048-580C-4209-8274-75C7AAA1F36F}"/>
    <cellStyle name="Navadno 3 3 4 6" xfId="5693" xr:uid="{1D7EE87D-EA5E-4E3E-9980-97976891AC07}"/>
    <cellStyle name="Navadno 3 3 4 6 2" xfId="7614" xr:uid="{94260226-50F1-4BE1-B33F-47305CDE077F}"/>
    <cellStyle name="Navadno 3 3 4 7" xfId="5694" xr:uid="{7AAD753F-4D73-4EDA-88A9-612E9FD63806}"/>
    <cellStyle name="Navadno 3 3 4 7 2" xfId="7615" xr:uid="{201A095E-6B3F-4CC1-B1CC-1E27545FD81B}"/>
    <cellStyle name="Navadno 3 3 4 8" xfId="5695" xr:uid="{6F00C8F6-C51F-442A-BAD5-0456F578A43B}"/>
    <cellStyle name="Navadno 3 3 4 8 2" xfId="7616" xr:uid="{339D60D9-ED6C-4BD1-89C6-4F49E28BA662}"/>
    <cellStyle name="Navadno 3 3 4 9" xfId="5696" xr:uid="{54451F1F-170E-4B58-AA7B-491387669951}"/>
    <cellStyle name="Navadno 3 3 4 9 2" xfId="7617" xr:uid="{BBE2628E-F67B-42D7-8104-7E78CAC0EE7F}"/>
    <cellStyle name="Navadno 3 3 5" xfId="2183" xr:uid="{D422F7FD-D4EA-47CF-B865-19081C5907A7}"/>
    <cellStyle name="Navadno 3 3 5 2" xfId="5697" xr:uid="{A7D94702-5259-48A3-9315-11A16C07A80C}"/>
    <cellStyle name="Navadno 3 3 6" xfId="2184" xr:uid="{B8E1DB61-3BEE-49DF-967D-C67554BFDF51}"/>
    <cellStyle name="Navadno 3 3 6 2" xfId="5698" xr:uid="{6EDBA4AD-B9F4-4658-B673-95FA40697F5F}"/>
    <cellStyle name="Navadno 3 3 6 2 2" xfId="5699" xr:uid="{524C5349-1B15-4292-AEB2-8F4380DB9CCA}"/>
    <cellStyle name="Navadno 3 3 6 2 2 2" xfId="5700" xr:uid="{41C639B4-F6D1-4009-9ED6-5F61D26C761E}"/>
    <cellStyle name="Navadno 3 3 6 2 2 3" xfId="5701" xr:uid="{4D784AB1-339B-429E-8D38-E76FB419EB2A}"/>
    <cellStyle name="Navadno 3 3 6 2 3" xfId="5702" xr:uid="{50F376FC-8111-485C-89AE-88AF8056DB5E}"/>
    <cellStyle name="Navadno 3 3 6 2 4" xfId="5703" xr:uid="{5FD9CD89-59F3-41BF-AB03-18ABBAD216C9}"/>
    <cellStyle name="Navadno 3 3 6 3" xfId="5704" xr:uid="{D64B24B0-59DE-4176-AAC7-3A983DB753A4}"/>
    <cellStyle name="Navadno 3 3 6 3 2" xfId="5705" xr:uid="{9D6B0F1B-BA28-4E6B-90EB-D23897C4F12B}"/>
    <cellStyle name="Navadno 3 3 6 3 3" xfId="5706" xr:uid="{1099599B-0ED2-4D4C-9630-AF27BD10DCFF}"/>
    <cellStyle name="Navadno 3 3 6 4" xfId="5707" xr:uid="{7629E4EC-C809-42B6-9C8C-CDAABCF7C9A6}"/>
    <cellStyle name="Navadno 3 3 6 5" xfId="5708" xr:uid="{74060690-63DF-46C9-B5C1-D198EB7F5789}"/>
    <cellStyle name="Navadno 3 3 6 5 2" xfId="5709" xr:uid="{43DC7601-1AC5-4A4B-A26E-CC3BE86F9D0E}"/>
    <cellStyle name="Navadno 3 3 6 5 2 2" xfId="5710" xr:uid="{8DF88571-F1D9-4872-9F7C-F794A27346A1}"/>
    <cellStyle name="Navadno 3 3 6 5 2 2 2" xfId="5711" xr:uid="{7F7719AE-03FF-49CB-B092-512FAF33351B}"/>
    <cellStyle name="Navadno 3 3 6 5 2 2 2 2" xfId="7621" xr:uid="{E68E37FE-45C6-4209-897B-63F4BA66507F}"/>
    <cellStyle name="Navadno 3 3 6 5 2 2 3" xfId="5712" xr:uid="{484807E4-1576-4301-AB4C-81C2FE01B020}"/>
    <cellStyle name="Navadno 3 3 6 5 2 2 3 2" xfId="7622" xr:uid="{475247FD-39AD-4119-B8FB-F2C5087208BB}"/>
    <cellStyle name="Navadno 3 3 6 5 2 2 4" xfId="7620" xr:uid="{CAE730A6-9C89-43EC-9E35-00978419CB78}"/>
    <cellStyle name="Navadno 3 3 6 5 2 3" xfId="5713" xr:uid="{397B607F-1830-4263-9F93-489B92050C66}"/>
    <cellStyle name="Navadno 3 3 6 5 2 3 2" xfId="7623" xr:uid="{8AA3CEA0-12F6-4450-9A15-4A9D666A9885}"/>
    <cellStyle name="Navadno 3 3 6 5 2 4" xfId="5714" xr:uid="{733DC191-5980-48A5-9FFE-6B074DA5114F}"/>
    <cellStyle name="Navadno 3 3 6 5 2 4 2" xfId="7624" xr:uid="{A823B26F-77D6-40F0-887A-F9D6AEAF960D}"/>
    <cellStyle name="Navadno 3 3 6 5 2 5" xfId="7619" xr:uid="{B8A21A75-4DB0-454D-9E59-9D8F2B67EB3B}"/>
    <cellStyle name="Navadno 3 3 6 5 3" xfId="5715" xr:uid="{07A49779-CD30-443D-A101-80817C13270A}"/>
    <cellStyle name="Navadno 3 3 6 5 3 2" xfId="5716" xr:uid="{69FD03D7-704B-4362-912B-A77A05C14376}"/>
    <cellStyle name="Navadno 3 3 6 5 3 2 2" xfId="7626" xr:uid="{BAFED8EC-2570-41C1-A490-290DD719E1D6}"/>
    <cellStyle name="Navadno 3 3 6 5 3 3" xfId="5717" xr:uid="{63BD9491-C47A-47FD-AE11-875E02059725}"/>
    <cellStyle name="Navadno 3 3 6 5 3 3 2" xfId="7627" xr:uid="{CC4D9250-5136-4CD0-9E4B-B32059282C5D}"/>
    <cellStyle name="Navadno 3 3 6 5 3 4" xfId="7625" xr:uid="{546AB003-B5EA-4156-A0FB-ECABA6B7C1D2}"/>
    <cellStyle name="Navadno 3 3 6 5 4" xfId="5718" xr:uid="{EAD2EC68-0886-4C54-A67C-1C52FDB5BDD9}"/>
    <cellStyle name="Navadno 3 3 6 5 4 2" xfId="5719" xr:uid="{D5EE0355-E30E-4CA9-96BF-A671FAD7695F}"/>
    <cellStyle name="Navadno 3 3 6 5 4 2 2" xfId="7629" xr:uid="{7D08D7C6-0785-4AFF-99F5-DCA4F6D7052E}"/>
    <cellStyle name="Navadno 3 3 6 5 4 3" xfId="5720" xr:uid="{0EB7B4F8-E564-4BED-8029-DCD6E0DCB2D4}"/>
    <cellStyle name="Navadno 3 3 6 5 4 3 2" xfId="7630" xr:uid="{F724C887-04EF-4E55-BAF8-9F9F538E2B45}"/>
    <cellStyle name="Navadno 3 3 6 5 4 4" xfId="7628" xr:uid="{61E1AF9C-9FB8-47A2-A1FD-1BD35FFF6118}"/>
    <cellStyle name="Navadno 3 3 6 5 5" xfId="5721" xr:uid="{53F15014-CF0B-449C-8FBB-0824E5922920}"/>
    <cellStyle name="Navadno 3 3 6 5 5 2" xfId="7631" xr:uid="{7C6036AF-63B4-4015-BDD1-CDB199CF5A62}"/>
    <cellStyle name="Navadno 3 3 6 5 6" xfId="5722" xr:uid="{E8A4D9FB-9183-4E4C-9F4B-7D04F9DB9B97}"/>
    <cellStyle name="Navadno 3 3 6 5 6 2" xfId="7632" xr:uid="{EB59007E-3198-4429-B436-DA23DB4475CF}"/>
    <cellStyle name="Navadno 3 3 6 5 7" xfId="5723" xr:uid="{6B2E934B-446F-4649-9B9C-1BEF783D0DF0}"/>
    <cellStyle name="Navadno 3 3 6 5 7 2" xfId="7633" xr:uid="{8EAF42D8-B90D-4F61-AE09-27D2F0203B97}"/>
    <cellStyle name="Navadno 3 3 6 5 8" xfId="7618" xr:uid="{7A3F64C8-CF6A-4886-A5D7-9378AE17AA57}"/>
    <cellStyle name="Navadno 3 3 6 6" xfId="5724" xr:uid="{9DD0330D-A387-4D47-B926-86ED216F6CF1}"/>
    <cellStyle name="Navadno 3 3 7" xfId="2185" xr:uid="{2B05EE2F-3441-49CA-8565-889DA8DAA7F8}"/>
    <cellStyle name="Navadno 3 3 7 10" xfId="5725" xr:uid="{A317CA87-8819-48DE-BE31-50D4F36F288B}"/>
    <cellStyle name="Navadno 3 3 7 2" xfId="5726" xr:uid="{77A3C3FB-2864-4125-AD70-9D324FC33788}"/>
    <cellStyle name="Navadno 3 3 7 3" xfId="5727" xr:uid="{65131041-B880-46A5-8F46-6C3BB9BBBE26}"/>
    <cellStyle name="Navadno 3 3 7 3 2" xfId="5728" xr:uid="{5AFB0B20-59A1-4A67-8952-16E993BDF9F9}"/>
    <cellStyle name="Navadno 3 3 7 3 2 2" xfId="5729" xr:uid="{16E0DB1D-7B20-40EF-BC41-41AAF2904617}"/>
    <cellStyle name="Navadno 3 3 7 3 2 2 2" xfId="7637" xr:uid="{8EF5831F-E8E8-4A82-8E80-C9B6427C8A4A}"/>
    <cellStyle name="Navadno 3 3 7 3 2 3" xfId="5730" xr:uid="{08B1066F-4EEF-4AD8-99D5-747E888C52C5}"/>
    <cellStyle name="Navadno 3 3 7 3 2 3 2" xfId="7638" xr:uid="{D2B6D365-E6CB-406A-8B3F-FE669290C713}"/>
    <cellStyle name="Navadno 3 3 7 3 2 4" xfId="7636" xr:uid="{460AAEBA-868E-43D7-944C-269DC3223653}"/>
    <cellStyle name="Navadno 3 3 7 3 3" xfId="5731" xr:uid="{80EFD69D-FD38-4E15-A070-D9246D3F5C5E}"/>
    <cellStyle name="Navadno 3 3 7 3 3 2" xfId="7639" xr:uid="{27C3F26E-65B3-46C1-8177-8B8B2C7CBC2B}"/>
    <cellStyle name="Navadno 3 3 7 3 4" xfId="5732" xr:uid="{EE42F2D6-EDBA-4CB4-8F97-004840893E86}"/>
    <cellStyle name="Navadno 3 3 7 3 4 2" xfId="7640" xr:uid="{13F11F4E-DB95-4282-992A-5A3F9C349774}"/>
    <cellStyle name="Navadno 3 3 7 3 5" xfId="7635" xr:uid="{BCD19D04-34B1-403A-A6DD-5998E27402B7}"/>
    <cellStyle name="Navadno 3 3 7 4" xfId="5733" xr:uid="{3E7541F0-3FF1-4500-9A11-D677AA6CFDE5}"/>
    <cellStyle name="Navadno 3 3 7 4 2" xfId="5734" xr:uid="{4C4E0A47-1916-49DA-AF3F-329C9465961F}"/>
    <cellStyle name="Navadno 3 3 7 4 2 2" xfId="7642" xr:uid="{D17E864E-CBC0-4076-AE12-BBAF886C3C48}"/>
    <cellStyle name="Navadno 3 3 7 4 3" xfId="5735" xr:uid="{8473B0E7-335A-4372-94B7-2442F996A53A}"/>
    <cellStyle name="Navadno 3 3 7 4 3 2" xfId="7643" xr:uid="{B7C02800-D9FE-4A28-B186-129EC6070C93}"/>
    <cellStyle name="Navadno 3 3 7 4 4" xfId="7641" xr:uid="{BB4615F8-A3F0-48A4-9B25-D970EDC53EAB}"/>
    <cellStyle name="Navadno 3 3 7 5" xfId="5736" xr:uid="{C5452307-52A4-4B30-93A3-CA2614B29A5C}"/>
    <cellStyle name="Navadno 3 3 7 5 2" xfId="5737" xr:uid="{96C4B20A-F286-440C-968A-CFE530413600}"/>
    <cellStyle name="Navadno 3 3 7 5 2 2" xfId="7645" xr:uid="{3C205FD7-CBF0-4C5E-8D18-34997142C74F}"/>
    <cellStyle name="Navadno 3 3 7 5 3" xfId="5738" xr:uid="{03F4CA01-F083-4F53-AFBD-995D01AFFE1D}"/>
    <cellStyle name="Navadno 3 3 7 5 3 2" xfId="7646" xr:uid="{68661003-CFF4-4706-87AA-FC488B42B656}"/>
    <cellStyle name="Navadno 3 3 7 5 4" xfId="7644" xr:uid="{7724FFD4-078E-416B-9DC3-DF3EDD38276A}"/>
    <cellStyle name="Navadno 3 3 7 6" xfId="5739" xr:uid="{AB4F3FDE-F833-455E-9433-00F54319D225}"/>
    <cellStyle name="Navadno 3 3 7 6 2" xfId="7647" xr:uid="{AEAC4C98-213C-4955-8216-708F680E6E19}"/>
    <cellStyle name="Navadno 3 3 7 7" xfId="5740" xr:uid="{C01F59F9-FEA6-469F-ABD8-C0CCA49446BF}"/>
    <cellStyle name="Navadno 3 3 7 7 2" xfId="7648" xr:uid="{CEA08C85-4AA0-4D3C-A646-9E70492CCEFC}"/>
    <cellStyle name="Navadno 3 3 7 8" xfId="5741" xr:uid="{4FC2B839-4157-46CA-BB31-8E575574BF9C}"/>
    <cellStyle name="Navadno 3 3 7 8 2" xfId="7649" xr:uid="{7D0BF7EB-E896-439F-BED0-4BAC2F8494F9}"/>
    <cellStyle name="Navadno 3 3 7 9" xfId="7634" xr:uid="{72C2D015-CBF0-4B94-9F1E-358FDA272C44}"/>
    <cellStyle name="Navadno 3 3 8" xfId="2186" xr:uid="{265B7EB3-839D-4D96-9582-0131690B8C4F}"/>
    <cellStyle name="Navadno 3 3 8 2" xfId="5742" xr:uid="{5C4F8954-4A8F-45D7-BBB1-969F00225C82}"/>
    <cellStyle name="Navadno 3 3 9" xfId="2179" xr:uid="{D410B3E4-C1CA-42A9-AA02-3B93346BC536}"/>
    <cellStyle name="Navadno 3 30" xfId="2187" xr:uid="{89D55185-B540-4632-B527-8B669C55E845}"/>
    <cellStyle name="Navadno 3 31" xfId="2188" xr:uid="{7C031ADE-FD2D-4C7D-B230-EA42A9C59AD3}"/>
    <cellStyle name="Navadno 3 32" xfId="2189" xr:uid="{1379511C-2D6E-43B3-869C-F6D9DEE3C55E}"/>
    <cellStyle name="Navadno 3 33" xfId="2190" xr:uid="{21946DCD-969C-4926-8C67-EA8A0615EE52}"/>
    <cellStyle name="Navadno 3 34" xfId="2191" xr:uid="{05D2A0CB-162D-460F-B0B2-FC15E796779B}"/>
    <cellStyle name="Navadno 3 35" xfId="2192" xr:uid="{B83724C7-8763-4966-8793-849F20FC25DD}"/>
    <cellStyle name="Navadno 3 36" xfId="2193" xr:uid="{016AD870-07A7-4295-8046-D261D97BA879}"/>
    <cellStyle name="Navadno 3 4" xfId="34" xr:uid="{66146BAB-7F3B-40CA-97D9-E35BBA67648A}"/>
    <cellStyle name="Navadno 3 4 2" xfId="2194" xr:uid="{73D52BDA-0073-4F0B-B991-686F4152E17F}"/>
    <cellStyle name="Navadno 3 4 2 10" xfId="7650" xr:uid="{D1916082-7FBD-497B-8059-F85CCFBF5ECE}"/>
    <cellStyle name="Navadno 3 4 2 11" xfId="5743" xr:uid="{8515345C-952D-4454-B43F-21B46C1525D9}"/>
    <cellStyle name="Navadno 3 4 2 2" xfId="5744" xr:uid="{9BAE01BD-E803-4181-85B0-91A9DFECA6B2}"/>
    <cellStyle name="Navadno 3 4 2 2 2" xfId="5745" xr:uid="{E62129D1-C039-46E3-877A-F425EC820A44}"/>
    <cellStyle name="Navadno 3 4 2 2 2 2" xfId="5746" xr:uid="{50152058-586E-463C-AEA8-BB176117BE82}"/>
    <cellStyle name="Navadno 3 4 2 2 2 2 2" xfId="7653" xr:uid="{5C71F9B8-395C-4207-8640-DEF673777C54}"/>
    <cellStyle name="Navadno 3 4 2 2 2 3" xfId="5747" xr:uid="{8C5D5D95-E0B3-4C23-83A4-DFD6ED2991BB}"/>
    <cellStyle name="Navadno 3 4 2 2 2 3 2" xfId="7654" xr:uid="{7BF1FC1B-D525-4A30-9B6A-F15B7A08FCCD}"/>
    <cellStyle name="Navadno 3 4 2 2 2 4" xfId="7652" xr:uid="{5CEF0C04-8DBB-4EE1-9293-DBAFFADACE15}"/>
    <cellStyle name="Navadno 3 4 2 2 3" xfId="5748" xr:uid="{BAA2939E-D74D-4DA1-A2A9-29E29F7BD28E}"/>
    <cellStyle name="Navadno 3 4 2 2 3 2" xfId="7655" xr:uid="{F7E10E37-76FC-49EE-8A79-03ECC80DFE91}"/>
    <cellStyle name="Navadno 3 4 2 2 4" xfId="5749" xr:uid="{2954CC07-633D-4208-82D6-AA3566362D73}"/>
    <cellStyle name="Navadno 3 4 2 2 4 2" xfId="7656" xr:uid="{07F263D7-B443-477D-9E97-A394C00CDECC}"/>
    <cellStyle name="Navadno 3 4 2 2 5" xfId="7651" xr:uid="{392A3D93-310E-4F86-9D52-05D66A40285C}"/>
    <cellStyle name="Navadno 3 4 2 3" xfId="5750" xr:uid="{B5F6725C-BD88-4B50-BF59-9A0242E36C64}"/>
    <cellStyle name="Navadno 3 4 2 3 2" xfId="5751" xr:uid="{8F22CE71-7354-4360-AB77-0E14CF5F1DC4}"/>
    <cellStyle name="Navadno 3 4 2 3 2 2" xfId="7658" xr:uid="{333AA744-47F1-48B4-B183-0F42CC1E56F9}"/>
    <cellStyle name="Navadno 3 4 2 3 3" xfId="5752" xr:uid="{CC41BE45-FDE3-44D1-9D9C-91AE153B1C00}"/>
    <cellStyle name="Navadno 3 4 2 3 3 2" xfId="7659" xr:uid="{BAA8FC81-459A-4FAB-BF26-7BACE6080D46}"/>
    <cellStyle name="Navadno 3 4 2 3 4" xfId="7657" xr:uid="{2C449B7B-FAD8-44D1-AE41-F2720C10F121}"/>
    <cellStyle name="Navadno 3 4 2 4" xfId="5753" xr:uid="{91A7EEE6-5F78-44FC-86B2-F92A0F1A6807}"/>
    <cellStyle name="Navadno 3 4 2 4 2" xfId="5754" xr:uid="{8D79B548-C2E8-49DD-8C93-91B8BF368982}"/>
    <cellStyle name="Navadno 3 4 2 4 2 2" xfId="7661" xr:uid="{2870F84E-6C25-4D8C-874A-A2EAF4151C7B}"/>
    <cellStyle name="Navadno 3 4 2 4 3" xfId="5755" xr:uid="{109BFC7C-3C87-41E9-BF20-4424A77EBF92}"/>
    <cellStyle name="Navadno 3 4 2 4 3 2" xfId="7662" xr:uid="{5CA996AF-596A-4311-896A-69C57CE4ABAD}"/>
    <cellStyle name="Navadno 3 4 2 4 4" xfId="7660" xr:uid="{F68FAE7A-32B1-4125-888F-BABB3EE783E7}"/>
    <cellStyle name="Navadno 3 4 2 5" xfId="5756" xr:uid="{69F165D0-45B4-4FAD-9E12-D4A5D64F3547}"/>
    <cellStyle name="Navadno 3 4 2 5 2" xfId="5757" xr:uid="{0129D3D6-3D41-4D60-AE7F-91C5DBFF9666}"/>
    <cellStyle name="Navadno 3 4 2 5 2 2" xfId="7664" xr:uid="{7D09B9BD-BA18-45B6-8C0E-CCF7618B3574}"/>
    <cellStyle name="Navadno 3 4 2 5 3" xfId="5758" xr:uid="{1CC47687-AE90-4797-841A-72804AB4D474}"/>
    <cellStyle name="Navadno 3 4 2 5 3 2" xfId="7665" xr:uid="{CB8158EE-E2DF-43C9-9776-C60E46C34F95}"/>
    <cellStyle name="Navadno 3 4 2 5 4" xfId="7663" xr:uid="{487DA936-00BE-4E56-BC87-6E4B7969A23B}"/>
    <cellStyle name="Navadno 3 4 2 6" xfId="5759" xr:uid="{6394C8FA-F55F-4ABB-9544-AA73C65506E3}"/>
    <cellStyle name="Navadno 3 4 2 6 2" xfId="7666" xr:uid="{AE897344-D200-419C-B35B-64A2FA98E5A3}"/>
    <cellStyle name="Navadno 3 4 2 7" xfId="5760" xr:uid="{3B9D8A0D-4B2A-4F1D-B785-5372759C2A91}"/>
    <cellStyle name="Navadno 3 4 2 7 2" xfId="7667" xr:uid="{D03FD47C-9858-4DE8-9BB2-00BC33B23BAC}"/>
    <cellStyle name="Navadno 3 4 2 8" xfId="5761" xr:uid="{0A26CAD2-694F-492B-8B34-611BF1254F8B}"/>
    <cellStyle name="Navadno 3 4 2 8 2" xfId="7668" xr:uid="{6DF73A5A-629D-4255-AD93-6F2CC072C6AC}"/>
    <cellStyle name="Navadno 3 4 2 9" xfId="5762" xr:uid="{67072EAF-D27D-4B5B-83B3-55F4B60BF8DA}"/>
    <cellStyle name="Navadno 3 4 2 9 2" xfId="7669" xr:uid="{FBE0A48D-5A8B-446B-A651-27A43416F246}"/>
    <cellStyle name="Navadno 3 4 3" xfId="2195" xr:uid="{E5DA43DA-288A-4ED2-A1B1-7623D923D453}"/>
    <cellStyle name="Navadno 3 4 3 2" xfId="5763" xr:uid="{25B3BCB8-A7B3-4ABA-87DD-5FA6A61AA7D4}"/>
    <cellStyle name="Navadno 3 4 4" xfId="2196" xr:uid="{35EC4F52-307E-47A3-85E4-DD8AF926226C}"/>
    <cellStyle name="Navadno 3 4 4 2" xfId="5765" xr:uid="{FE3DB83E-3354-40E7-B140-863754A7E2A0}"/>
    <cellStyle name="Navadno 3 4 4 3" xfId="5764" xr:uid="{BDC39397-8147-48B3-9BE3-12D9E887F342}"/>
    <cellStyle name="Navadno 3 4 5" xfId="2197" xr:uid="{14E105E8-D597-4621-BAF0-97C85BEBBBC1}"/>
    <cellStyle name="Navadno 3 4 6" xfId="2198" xr:uid="{44C3F44D-3AA0-44A2-9EA5-23C71E86DC28}"/>
    <cellStyle name="Navadno 3 4 6 2" xfId="5766" xr:uid="{7AEA8655-E335-4A1E-B358-B3B44C173B9E}"/>
    <cellStyle name="Navadno 3 4 7" xfId="3669" xr:uid="{E6923E06-B498-405A-9A2A-7F6ABE5EA1EC}"/>
    <cellStyle name="Navadno 3 4 8" xfId="3741" xr:uid="{8801A3FD-3CE0-4A5E-A75E-CCDA3DF561A8}"/>
    <cellStyle name="Navadno 3 5" xfId="14" xr:uid="{2F5A85D4-5E2A-42EF-8011-8842E9054D4C}"/>
    <cellStyle name="Navadno 3 5 2" xfId="2200" xr:uid="{62F40A93-EDD8-4595-B3B5-1C67CD54B6E0}"/>
    <cellStyle name="Navadno 3 5 2 2" xfId="5767" xr:uid="{3044F3AD-1DAD-477E-9012-24E9FE86FAE4}"/>
    <cellStyle name="Navadno 3 5 3" xfId="2201" xr:uid="{8422E05D-C1E0-448E-9B3F-E2353F266A5B}"/>
    <cellStyle name="Navadno 3 5 4" xfId="2202" xr:uid="{B1781BC5-6D5D-4A71-9223-8669A92B8AA0}"/>
    <cellStyle name="Navadno 3 5 4 2" xfId="5768" xr:uid="{928DCF7C-A9D3-40F0-A479-FFBCA8D5D635}"/>
    <cellStyle name="Navadno 3 5 5" xfId="2203" xr:uid="{24C844FE-79DF-4CDE-ADD3-6ACB4C47162B}"/>
    <cellStyle name="Navadno 3 5 6" xfId="2204" xr:uid="{5403AF07-2220-47EC-AEF8-01C1627BA990}"/>
    <cellStyle name="Navadno 3 5 7" xfId="2199" xr:uid="{E4AFBF53-4A16-4774-8D95-93B03FAF08E2}"/>
    <cellStyle name="Navadno 3 6" xfId="2205" xr:uid="{321C2266-A896-40B9-903B-78D0287A941A}"/>
    <cellStyle name="Navadno 3 6 2" xfId="2206" xr:uid="{B86FED20-CEDB-4646-BA6A-5B64AFEA196D}"/>
    <cellStyle name="Navadno 3 6 2 2" xfId="5770" xr:uid="{1FB5E1AB-E09E-4684-B1DE-68785A1F7C94}"/>
    <cellStyle name="Navadno 3 6 3" xfId="2207" xr:uid="{0631D143-61FA-4086-AC50-BCCD9BC688C4}"/>
    <cellStyle name="Navadno 3 6 3 2" xfId="5771" xr:uid="{12097406-79FB-4123-AEFC-B28449C5855E}"/>
    <cellStyle name="Navadno 3 6 4" xfId="2208" xr:uid="{ED73F950-D33D-494B-883B-2D4BB46C7674}"/>
    <cellStyle name="Navadno 3 6 5" xfId="2209" xr:uid="{DA65FD3B-AD52-4ED4-974B-7A6361DFC149}"/>
    <cellStyle name="Navadno 3 6 6" xfId="2210" xr:uid="{D7F41D87-8B7E-452C-A113-63B7E70DECA7}"/>
    <cellStyle name="Navadno 3 6 7" xfId="5769" xr:uid="{D4DBD2CB-C915-4E9F-82C4-C657A7734DB3}"/>
    <cellStyle name="Navadno 3 7" xfId="2211" xr:uid="{1D023ACD-3C73-42E8-A22F-99AC91D8F88C}"/>
    <cellStyle name="Navadno 3 7 2" xfId="2212" xr:uid="{55E199A8-C80E-40B7-AB7A-9CFF637ED2A9}"/>
    <cellStyle name="Navadno 3 7 3" xfId="2213" xr:uid="{018D9009-C462-4B6F-AEA0-7ECAE0AE3CD2}"/>
    <cellStyle name="Navadno 3 7 4" xfId="2214" xr:uid="{7F94F557-FF8B-4A7D-967A-C9C16A1DDC13}"/>
    <cellStyle name="Navadno 3 7 5" xfId="2215" xr:uid="{B15E60EA-C18A-47C7-B975-823DFC36CCC8}"/>
    <cellStyle name="Navadno 3 7 6" xfId="2216" xr:uid="{3BF06EF3-4CBE-4844-9F0A-6EAF46099A7A}"/>
    <cellStyle name="Navadno 3 7 7" xfId="5772" xr:uid="{8371470A-C427-4E19-954F-1747AF680C4C}"/>
    <cellStyle name="Navadno 3 8" xfId="2217" xr:uid="{E14B7A41-B8FD-44DF-845F-FC7B26B20A25}"/>
    <cellStyle name="Navadno 3 8 2" xfId="5773" xr:uid="{63533F97-BB80-4E07-B30F-AC0A208B2CF9}"/>
    <cellStyle name="Navadno 3 9" xfId="2218" xr:uid="{4DB04411-2562-43D1-8BF5-F9214E596085}"/>
    <cellStyle name="Navadno 3 9 2" xfId="5775" xr:uid="{47FDD54D-AACF-4F90-AE3D-3BA297C85BAD}"/>
    <cellStyle name="Navadno 3 9 2 2" xfId="5776" xr:uid="{D894AEB6-E816-4A68-9900-968E14EAACB9}"/>
    <cellStyle name="Navadno 3 9 3" xfId="5777" xr:uid="{393A26EE-54A0-40C8-BC46-7BDE8C9F08F3}"/>
    <cellStyle name="Navadno 3 9 4" xfId="5778" xr:uid="{3E52A1DC-A013-4DAE-9165-220E67903BF4}"/>
    <cellStyle name="Navadno 3 9 5" xfId="5774" xr:uid="{C1000516-07B3-404C-B81B-C3FD38A6C911}"/>
    <cellStyle name="Navadno 3_2008-145 BRINJE- POPIS VODA" xfId="2219" xr:uid="{B970A2BF-1370-4669-A85D-EFBC159E55C8}"/>
    <cellStyle name="Navadno 30" xfId="2220" xr:uid="{03E4DF7D-4F63-4ECC-A8AA-329DB7EA4AEB}"/>
    <cellStyle name="Navadno 30 10" xfId="2221" xr:uid="{98CDE2FD-A4A2-4C20-9EBD-1C3698E95C2C}"/>
    <cellStyle name="Navadno 30 11" xfId="2222" xr:uid="{F1450105-5E5B-4EDF-902C-8604125FA090}"/>
    <cellStyle name="Navadno 30 12" xfId="2223" xr:uid="{7FA174CE-BC46-4E3B-86AB-3C46CE8A7C4A}"/>
    <cellStyle name="Navadno 30 13" xfId="2224" xr:uid="{F5300A1F-776E-4D83-B02F-D6774438E60C}"/>
    <cellStyle name="Navadno 30 14" xfId="2225" xr:uid="{7DA7254C-126D-4056-92E1-571E9794B6B8}"/>
    <cellStyle name="Navadno 30 15" xfId="2226" xr:uid="{BB75157A-C203-4065-A39A-F6FB6C0BBB6B}"/>
    <cellStyle name="Navadno 30 16" xfId="2227" xr:uid="{A44AB789-CE1A-4714-9FAC-D7489BDA49E6}"/>
    <cellStyle name="Navadno 30 17" xfId="2228" xr:uid="{548D1863-F189-4EC5-9926-5E1FEE017389}"/>
    <cellStyle name="Navadno 30 18" xfId="2229" xr:uid="{0F07805E-F1DD-4B89-BBA3-BAE42755A89F}"/>
    <cellStyle name="Navadno 30 19" xfId="2230" xr:uid="{40422DF0-C979-46D1-B390-09BFC22A4742}"/>
    <cellStyle name="Navadno 30 2" xfId="2231" xr:uid="{0EB16224-289D-42C7-AC11-06040D601391}"/>
    <cellStyle name="Navadno 30 20" xfId="2232" xr:uid="{64E53C79-A423-4577-99BD-14A7D3E8D61A}"/>
    <cellStyle name="Navadno 30 21" xfId="2233" xr:uid="{FF5943C8-C622-4663-A972-E95323E3B9C3}"/>
    <cellStyle name="Navadno 30 22" xfId="2234" xr:uid="{90103B81-D4BC-456B-935A-547CB0E3C89E}"/>
    <cellStyle name="Navadno 30 23" xfId="2235" xr:uid="{9030E3C2-294C-4038-BD00-D2B8BC73309F}"/>
    <cellStyle name="Navadno 30 3" xfId="2236" xr:uid="{93825F76-5E49-4BA1-9CAE-C7CF3B58731C}"/>
    <cellStyle name="Navadno 30 4" xfId="2237" xr:uid="{AF977226-09CA-4FB1-B6AA-DC26C64D226B}"/>
    <cellStyle name="Navadno 30 5" xfId="2238" xr:uid="{A93E199D-F463-4A7F-A8B6-7E8F5CDC0F76}"/>
    <cellStyle name="Navadno 30 6" xfId="2239" xr:uid="{78FD2544-B52A-437D-BE8C-34BAB5C003F2}"/>
    <cellStyle name="Navadno 30 7" xfId="2240" xr:uid="{357413E9-E2F8-455F-A9E7-1C6366E0C8FC}"/>
    <cellStyle name="Navadno 30 8" xfId="2241" xr:uid="{70D7C7E6-DB8A-4E53-81F6-AD97F2F0713B}"/>
    <cellStyle name="Navadno 30 9" xfId="2242" xr:uid="{00135C0C-9946-460C-8075-35BBAFA935F9}"/>
    <cellStyle name="Navadno 31" xfId="2243" xr:uid="{2AE84BC1-165D-44B3-8F72-EAE1298C0281}"/>
    <cellStyle name="Navadno 31 10" xfId="2244" xr:uid="{8FED1393-D963-441F-82E4-01D698B69626}"/>
    <cellStyle name="Navadno 31 11" xfId="2245" xr:uid="{0A4718B3-98EA-46F9-A658-0E08BF43879E}"/>
    <cellStyle name="Navadno 31 12" xfId="2246" xr:uid="{CB99200B-A3B0-44F8-A557-4DE6BD33DB3C}"/>
    <cellStyle name="Navadno 31 13" xfId="2247" xr:uid="{BDEA8A9F-EB96-4518-B3D8-4759492A3131}"/>
    <cellStyle name="Navadno 31 14" xfId="2248" xr:uid="{1D07B213-C8C6-41F2-A914-21C8B11E28A6}"/>
    <cellStyle name="Navadno 31 15" xfId="2249" xr:uid="{F10F45D0-6308-4948-9C9E-C203D77C5D06}"/>
    <cellStyle name="Navadno 31 16" xfId="2250" xr:uid="{58F19512-C2A6-4D53-8578-0ABF01CF205F}"/>
    <cellStyle name="Navadno 31 17" xfId="2251" xr:uid="{C69C457A-0A0B-4F1C-8B32-242D785CBEEF}"/>
    <cellStyle name="Navadno 31 18" xfId="2252" xr:uid="{B7DD02E5-6B5D-4676-B876-10F6193C2E3F}"/>
    <cellStyle name="Navadno 31 2" xfId="2253" xr:uid="{6D808E7A-61F7-4DA2-8189-529C98BDB2C0}"/>
    <cellStyle name="Navadno 31 3" xfId="2254" xr:uid="{9ACA08F0-2704-424D-8C05-1C7F54AB4F17}"/>
    <cellStyle name="Navadno 31 4" xfId="2255" xr:uid="{B15FE863-58EA-49D2-931A-6573779C8CB0}"/>
    <cellStyle name="Navadno 31 5" xfId="2256" xr:uid="{D015F8DE-15A0-47B7-9AA7-E8224F4565FB}"/>
    <cellStyle name="Navadno 31 6" xfId="2257" xr:uid="{20C205B2-2E6E-458B-A6DD-D547BB349305}"/>
    <cellStyle name="Navadno 31 7" xfId="2258" xr:uid="{CDD5E57E-EE36-4EF5-B9CD-B05D514820F7}"/>
    <cellStyle name="Navadno 31 8" xfId="2259" xr:uid="{8B15ABC7-3357-414C-8095-DD5B159E2FED}"/>
    <cellStyle name="Navadno 31 9" xfId="2260" xr:uid="{97785046-B1CE-4FE8-BBD7-BC8A99C2C96F}"/>
    <cellStyle name="Navadno 32" xfId="2261" xr:uid="{288480CD-FE93-48CF-81A1-07C0DB857E5B}"/>
    <cellStyle name="Navadno 32 10" xfId="2262" xr:uid="{FB72CE9A-7847-4BA2-9987-84DE0C51796A}"/>
    <cellStyle name="Navadno 32 11" xfId="2263" xr:uid="{E89ED9CD-E354-4444-BC6A-F589E874BECF}"/>
    <cellStyle name="Navadno 32 12" xfId="2264" xr:uid="{105568CC-B7FF-4B1D-9C32-934D2298AB44}"/>
    <cellStyle name="Navadno 32 13" xfId="2265" xr:uid="{7EF85294-FC4A-48E9-A609-AC1B735825AA}"/>
    <cellStyle name="Navadno 32 14" xfId="2266" xr:uid="{577FB26D-3505-4BF9-9F44-09373AE5CDB1}"/>
    <cellStyle name="Navadno 32 15" xfId="2267" xr:uid="{20319C1B-FF34-4D7D-9C89-F3060FA7A9B2}"/>
    <cellStyle name="Navadno 32 16" xfId="2268" xr:uid="{1C1EA163-9E52-496E-9F81-A950B85E2A1E}"/>
    <cellStyle name="Navadno 32 17" xfId="2269" xr:uid="{DC54904E-49B9-4472-9CDB-B827DE878279}"/>
    <cellStyle name="Navadno 32 18" xfId="2270" xr:uid="{133FEBDB-5194-4B19-A9E5-87B0D1569B68}"/>
    <cellStyle name="Navadno 32 19" xfId="2271" xr:uid="{CAA1780B-B96B-42C4-91D3-04E77EC15B6F}"/>
    <cellStyle name="Navadno 32 2" xfId="2272" xr:uid="{138AD895-2082-449C-BFCF-05597A4ECF55}"/>
    <cellStyle name="Navadno 32 20" xfId="2273" xr:uid="{554C8E14-B652-4639-8D36-1782254B2929}"/>
    <cellStyle name="Navadno 32 21" xfId="2274" xr:uid="{20CCA960-4214-4648-A256-02AD32AF8458}"/>
    <cellStyle name="Navadno 32 22" xfId="2275" xr:uid="{3DCC85DA-F975-4C3D-A34D-034F56E8B4B1}"/>
    <cellStyle name="Navadno 32 23" xfId="2276" xr:uid="{8370AC84-0AEE-4966-A39D-C9B4D7DC0D59}"/>
    <cellStyle name="Navadno 32 24" xfId="2277" xr:uid="{F40ED83A-2DB4-4999-BC81-EEBC6AF3CE5E}"/>
    <cellStyle name="Navadno 32 25" xfId="2278" xr:uid="{EDEF7EE3-6EF7-4851-9BAD-02667388C8F0}"/>
    <cellStyle name="Navadno 32 26" xfId="2279" xr:uid="{A7C5A287-9F05-437F-AC11-F6B6628F913D}"/>
    <cellStyle name="Navadno 32 3" xfId="2280" xr:uid="{51F54647-B6D9-47FB-BE4E-B5F816D3FA56}"/>
    <cellStyle name="Navadno 32 4" xfId="2281" xr:uid="{55C79D25-FDD6-4F21-8B84-4AA602D5BB9A}"/>
    <cellStyle name="Navadno 32 5" xfId="2282" xr:uid="{175165D5-A54E-4A71-B5AC-CDA1EDF0431C}"/>
    <cellStyle name="Navadno 32 6" xfId="2283" xr:uid="{ECEBF921-8816-46BC-B98B-BAC4FA3259E3}"/>
    <cellStyle name="Navadno 32 7" xfId="2284" xr:uid="{E3958E11-30E1-497B-AA55-04BA262AC365}"/>
    <cellStyle name="Navadno 32 8" xfId="2285" xr:uid="{248A5E50-9613-46CE-98A0-50616D881945}"/>
    <cellStyle name="Navadno 32 9" xfId="2286" xr:uid="{BA90DD17-CE33-4B6C-BA55-89F5F9B2F1C3}"/>
    <cellStyle name="Navadno 33" xfId="2287" xr:uid="{447B0935-2E85-4C0C-BD87-013A6A85A6E0}"/>
    <cellStyle name="Navadno 33 10" xfId="2288" xr:uid="{2E449123-FEFB-4BB9-A9F8-99D3E6319002}"/>
    <cellStyle name="Navadno 33 11" xfId="2289" xr:uid="{F2872BD3-8872-4FAA-A9AC-84CAAC12460B}"/>
    <cellStyle name="Navadno 33 12" xfId="2290" xr:uid="{F1047800-E4E7-497F-811C-78624E1EDB09}"/>
    <cellStyle name="Navadno 33 13" xfId="2291" xr:uid="{EDF2BDE5-5442-44DF-A6D4-66A306A0B31C}"/>
    <cellStyle name="Navadno 33 14" xfId="2292" xr:uid="{4BFA128D-58C7-4A60-86AF-E416F83DCA90}"/>
    <cellStyle name="Navadno 33 15" xfId="2293" xr:uid="{10E99C6C-8D3C-4AC5-BD4B-9B3A690AF984}"/>
    <cellStyle name="Navadno 33 16" xfId="2294" xr:uid="{E0A4C7E5-BA87-4250-BE77-07E01A4E71DD}"/>
    <cellStyle name="Navadno 33 17" xfId="2295" xr:uid="{A422204D-6BAB-47D6-A22F-D872F5494CD3}"/>
    <cellStyle name="Navadno 33 18" xfId="2296" xr:uid="{A9EDAAA9-61B1-462C-B0F7-E85CC08EB546}"/>
    <cellStyle name="Navadno 33 19" xfId="2297" xr:uid="{0ADE6097-763F-41DF-85DD-22238574ED3F}"/>
    <cellStyle name="Navadno 33 2" xfId="2298" xr:uid="{32C63D00-5E71-4914-9EAA-F79D5C8B33A5}"/>
    <cellStyle name="Navadno 33 20" xfId="2299" xr:uid="{03B2D1E2-F189-47C0-9CC2-9F2604743CAB}"/>
    <cellStyle name="Navadno 33 21" xfId="2300" xr:uid="{537700F8-69BF-4555-83FE-45CA3C98A025}"/>
    <cellStyle name="Navadno 33 22" xfId="2301" xr:uid="{E59D09D8-4907-4F5E-B4D3-AE5CDFB82A4F}"/>
    <cellStyle name="Navadno 33 23" xfId="2302" xr:uid="{E8D8E937-CBC9-4AD0-915B-DC9AD2EDCE72}"/>
    <cellStyle name="Navadno 33 3" xfId="2303" xr:uid="{E845FD10-96A4-49F8-B9AD-7EA61550B2EB}"/>
    <cellStyle name="Navadno 33 4" xfId="2304" xr:uid="{50EE2D21-F01E-416E-90B9-658091435BEE}"/>
    <cellStyle name="Navadno 33 5" xfId="2305" xr:uid="{E2769162-AC13-44D5-9A19-420B129FA484}"/>
    <cellStyle name="Navadno 33 6" xfId="2306" xr:uid="{28B2490C-C42F-4CF2-B16F-5EE8AB6C1D0E}"/>
    <cellStyle name="Navadno 33 7" xfId="2307" xr:uid="{4B348C7D-611A-4844-A6DB-5F40CC103B43}"/>
    <cellStyle name="Navadno 33 8" xfId="2308" xr:uid="{C59D5287-035E-4A68-A584-D8A1EB02AAF8}"/>
    <cellStyle name="Navadno 33 9" xfId="2309" xr:uid="{0BCF2567-8CFB-41FD-AC1E-D9B5578A718B}"/>
    <cellStyle name="Navadno 34" xfId="2310" xr:uid="{D6F3E820-F87C-400A-8F98-787D3E55D47C}"/>
    <cellStyle name="Navadno 34 10" xfId="2311" xr:uid="{6CFED5D1-BBA7-4C34-84B4-5BF65239E1D1}"/>
    <cellStyle name="Navadno 34 11" xfId="2312" xr:uid="{1F5288A1-2172-4876-AABD-363104A7C468}"/>
    <cellStyle name="Navadno 34 12" xfId="2313" xr:uid="{F9D6FECF-B2D4-4CCE-A09E-89136748D1C2}"/>
    <cellStyle name="Navadno 34 13" xfId="2314" xr:uid="{E25CA9D8-3599-4D90-8CCE-20D7E1F199BB}"/>
    <cellStyle name="Navadno 34 14" xfId="2315" xr:uid="{D14F538E-160D-46FA-B301-EB8DEC0453A0}"/>
    <cellStyle name="Navadno 34 15" xfId="2316" xr:uid="{61BF72BE-56EF-4EFB-B7FF-2E8437DA5B0A}"/>
    <cellStyle name="Navadno 34 16" xfId="2317" xr:uid="{1FC8A5B3-7953-4966-BEDB-1732DE0A1D36}"/>
    <cellStyle name="Navadno 34 17" xfId="2318" xr:uid="{5CE74852-C46F-47A2-8F43-F020327A9859}"/>
    <cellStyle name="Navadno 34 18" xfId="2319" xr:uid="{4B0A75F8-24B7-49C1-9E7E-7F4E6B8DEBC1}"/>
    <cellStyle name="Navadno 34 19" xfId="2320" xr:uid="{5E591CFD-BAE6-4521-98A4-84224F6219EB}"/>
    <cellStyle name="Navadno 34 2" xfId="2321" xr:uid="{99C600B8-9E4E-4E1C-9D44-2BE7425D860F}"/>
    <cellStyle name="Navadno 34 20" xfId="2322" xr:uid="{3D0A9F41-5241-42B6-9196-600207C5A060}"/>
    <cellStyle name="Navadno 34 21" xfId="2323" xr:uid="{1516957A-C531-442B-8400-F2D2BEF07DD1}"/>
    <cellStyle name="Navadno 34 22" xfId="2324" xr:uid="{23652BC5-360A-4133-B62B-81CFABCA53A8}"/>
    <cellStyle name="Navadno 34 23" xfId="2325" xr:uid="{5BE21E7C-820C-45A4-A163-20D48552AD5B}"/>
    <cellStyle name="Navadno 34 24" xfId="2326" xr:uid="{5AC50D8A-025A-4062-BDDF-D01711FF19FA}"/>
    <cellStyle name="Navadno 34 25" xfId="2327" xr:uid="{02ED3C27-F8D1-4DE0-8D2C-0A0FC0601F22}"/>
    <cellStyle name="Navadno 34 26" xfId="2328" xr:uid="{03A708B6-6A05-4665-9F75-E17C19491C46}"/>
    <cellStyle name="Navadno 34 3" xfId="2329" xr:uid="{AD0B26BF-6BC7-41CD-93D7-8A3568D44EDA}"/>
    <cellStyle name="Navadno 34 4" xfId="2330" xr:uid="{D94BB974-8188-4392-A4A3-652CD58E29F9}"/>
    <cellStyle name="Navadno 34 5" xfId="2331" xr:uid="{867661A3-44ED-4B5D-8E0C-0C72CEA6F493}"/>
    <cellStyle name="Navadno 34 6" xfId="2332" xr:uid="{7BB8920C-A58B-4AA1-B8AE-59B625E6E448}"/>
    <cellStyle name="Navadno 34 7" xfId="2333" xr:uid="{3AE7898D-CE7F-4C6A-80C2-64C45F6CD18F}"/>
    <cellStyle name="Navadno 34 8" xfId="2334" xr:uid="{58D3A0D9-6D02-48D0-B982-4385907DF063}"/>
    <cellStyle name="Navadno 34 9" xfId="2335" xr:uid="{22158074-81D5-4A48-802D-80AEB90A61A9}"/>
    <cellStyle name="Navadno 35" xfId="2336" xr:uid="{E7B3A40E-A198-454D-B7E6-F67523F74AF9}"/>
    <cellStyle name="Navadno 35 10" xfId="2337" xr:uid="{FC03B443-DD14-4BA5-ADA8-68909005791C}"/>
    <cellStyle name="Navadno 35 11" xfId="2338" xr:uid="{77CFEA32-44DB-44F9-A0DD-81F97E28D7BB}"/>
    <cellStyle name="Navadno 35 12" xfId="2339" xr:uid="{64332EF2-A1DC-4833-BFC6-2B630355D509}"/>
    <cellStyle name="Navadno 35 13" xfId="2340" xr:uid="{DACB6879-EB17-4423-BA7B-6A1B2D4A050B}"/>
    <cellStyle name="Navadno 35 14" xfId="2341" xr:uid="{906D1364-7869-43D9-8BBF-CCA8789B63B9}"/>
    <cellStyle name="Navadno 35 15" xfId="2342" xr:uid="{768CDB41-3B55-43DF-BBFF-353B4358A774}"/>
    <cellStyle name="Navadno 35 16" xfId="2343" xr:uid="{3354D643-B7A6-4087-A3B9-3489F81ADEFC}"/>
    <cellStyle name="Navadno 35 17" xfId="2344" xr:uid="{5866B05B-248D-4A08-970D-A2A595BBF310}"/>
    <cellStyle name="Navadno 35 18" xfId="2345" xr:uid="{D574F9CA-E132-441C-92EB-B88EFDD8C799}"/>
    <cellStyle name="Navadno 35 19" xfId="2346" xr:uid="{B7E8B315-06A4-47AE-8D03-A3A3F334399C}"/>
    <cellStyle name="Navadno 35 2" xfId="2347" xr:uid="{0745FFCB-99C2-40A6-BE78-F013601D5F5A}"/>
    <cellStyle name="Navadno 35 20" xfId="2348" xr:uid="{24D5CCA0-D635-4066-9842-A1F345F5A1B9}"/>
    <cellStyle name="Navadno 35 21" xfId="2349" xr:uid="{8B5C9B49-4130-469C-BD54-1A34C9D2F797}"/>
    <cellStyle name="Navadno 35 22" xfId="2350" xr:uid="{C884CD24-E7DF-48BD-8C5B-197FEB94EA42}"/>
    <cellStyle name="Navadno 35 23" xfId="2351" xr:uid="{80A24FE2-34EC-429F-9847-DD1BF284AA7C}"/>
    <cellStyle name="Navadno 35 24" xfId="2352" xr:uid="{2435DDFC-1D57-4F79-8FEA-1A8038043CCE}"/>
    <cellStyle name="Navadno 35 25" xfId="2353" xr:uid="{D8AF5A18-E346-4B1E-8FD6-D1E199E12369}"/>
    <cellStyle name="Navadno 35 26" xfId="2354" xr:uid="{F5590142-F4AA-433C-9E00-8C2ECEB69767}"/>
    <cellStyle name="Navadno 35 3" xfId="2355" xr:uid="{BC1388DF-560B-4839-86FF-43E53517BF43}"/>
    <cellStyle name="Navadno 35 4" xfId="2356" xr:uid="{2DAA8040-3212-46F4-BE70-1A608446ACD1}"/>
    <cellStyle name="Navadno 35 5" xfId="2357" xr:uid="{4679012E-ADA4-4B74-942B-2F5040113827}"/>
    <cellStyle name="Navadno 35 6" xfId="2358" xr:uid="{5FFBF313-8257-4936-8EDE-879C49DB5D2D}"/>
    <cellStyle name="Navadno 35 7" xfId="2359" xr:uid="{F714CC9A-0CCE-4AD1-AE92-FCBB8B927DD0}"/>
    <cellStyle name="Navadno 35 8" xfId="2360" xr:uid="{70289B32-36D5-4944-9E9B-1FC1A6A09295}"/>
    <cellStyle name="Navadno 35 9" xfId="2361" xr:uid="{C745B3F5-14F4-4859-8CBE-DAA86CF4D783}"/>
    <cellStyle name="Navadno 36" xfId="2362" xr:uid="{BAD6D4EF-B95E-4183-8AE6-5ECB1A61B901}"/>
    <cellStyle name="Navadno 36 10" xfId="2363" xr:uid="{D27FE80A-9FE9-4D22-88F4-72F9AA9AAE36}"/>
    <cellStyle name="Navadno 36 11" xfId="2364" xr:uid="{11AD1F1C-96F2-467B-8738-C5E50D937F52}"/>
    <cellStyle name="Navadno 36 12" xfId="2365" xr:uid="{2269ED2F-DE1F-4D60-B4E8-6FFF8003A01D}"/>
    <cellStyle name="Navadno 36 13" xfId="2366" xr:uid="{CE7B3BDD-5DC2-4085-92F9-4900F22948AF}"/>
    <cellStyle name="Navadno 36 14" xfId="2367" xr:uid="{0B51C2E8-0599-4C71-9F75-70BFFA631C5C}"/>
    <cellStyle name="Navadno 36 15" xfId="2368" xr:uid="{791D8286-7A23-4B80-9B10-62B2CDBCF819}"/>
    <cellStyle name="Navadno 36 16" xfId="2369" xr:uid="{C3CA474E-1CB5-483C-9B10-82B41277BE81}"/>
    <cellStyle name="Navadno 36 17" xfId="2370" xr:uid="{0FE9C6FD-C631-421C-B3B0-C866CCA0D36D}"/>
    <cellStyle name="Navadno 36 18" xfId="2371" xr:uid="{3DCF9F7F-CBF6-4649-905E-CDC6ADA6BBA6}"/>
    <cellStyle name="Navadno 36 2" xfId="2372" xr:uid="{BE936DBE-0A96-47D0-8FA5-2FA4598E80B3}"/>
    <cellStyle name="Navadno 36 3" xfId="2373" xr:uid="{C67295D2-98A6-49DC-8A2A-26829CEED13A}"/>
    <cellStyle name="Navadno 36 4" xfId="2374" xr:uid="{DD2758F5-710D-433D-927C-92A3666936B0}"/>
    <cellStyle name="Navadno 36 5" xfId="2375" xr:uid="{F8240269-0C71-40E3-AF24-AFB0C6B6F3BB}"/>
    <cellStyle name="Navadno 36 6" xfId="2376" xr:uid="{78843C0A-AA28-4137-8E00-BEE8AB7AE56E}"/>
    <cellStyle name="Navadno 36 7" xfId="2377" xr:uid="{E5F651D8-208B-47EB-A4BA-8F22B6634C07}"/>
    <cellStyle name="Navadno 36 8" xfId="2378" xr:uid="{E20C9D94-6385-443A-9222-BEC2B0873544}"/>
    <cellStyle name="Navadno 36 9" xfId="2379" xr:uid="{6B4FB1C6-13A1-4A7D-89DE-2DA2F34FC790}"/>
    <cellStyle name="Navadno 37" xfId="2380" xr:uid="{82C98766-4A0E-428B-ACE6-257AF22A0693}"/>
    <cellStyle name="Navadno 37 10" xfId="2381" xr:uid="{EE8F566F-085B-487E-B1D1-3E0FA776FD78}"/>
    <cellStyle name="Navadno 37 11" xfId="2382" xr:uid="{7592D8E0-4159-4C2E-941B-FAE61FFA7723}"/>
    <cellStyle name="Navadno 37 12" xfId="2383" xr:uid="{5F4D84DE-3AD6-4AFB-BC4A-403E733D826F}"/>
    <cellStyle name="Navadno 37 13" xfId="2384" xr:uid="{EC3A0ADF-0C12-4CB1-85BD-5BA2DF326335}"/>
    <cellStyle name="Navadno 37 14" xfId="2385" xr:uid="{379BD6A3-6005-4D45-821B-6B3B43D589FA}"/>
    <cellStyle name="Navadno 37 15" xfId="2386" xr:uid="{A0B90B0E-44E4-4602-8600-6692A2988D91}"/>
    <cellStyle name="Navadno 37 16" xfId="2387" xr:uid="{CFA3FF70-A8AB-4CB4-95B6-D9C38C9B5D41}"/>
    <cellStyle name="Navadno 37 17" xfId="2388" xr:uid="{7ABE369F-67B8-4DEB-914E-AA119229EF62}"/>
    <cellStyle name="Navadno 37 18" xfId="2389" xr:uid="{6332D57C-62D2-41FE-88CF-329F70AAD3F7}"/>
    <cellStyle name="Navadno 37 19" xfId="2390" xr:uid="{6228EEC0-A86A-48C2-9387-7956FB747AD6}"/>
    <cellStyle name="Navadno 37 2" xfId="2391" xr:uid="{DE9A40FA-EA0E-44B7-8C2F-CDC7CDE5C935}"/>
    <cellStyle name="Navadno 37 20" xfId="2392" xr:uid="{A9C82F66-EB0A-42E5-84B1-FBBA5C829940}"/>
    <cellStyle name="Navadno 37 21" xfId="2393" xr:uid="{17EE6734-B160-405C-9BBB-90EDCAE1396F}"/>
    <cellStyle name="Navadno 37 22" xfId="2394" xr:uid="{28E7C953-780F-42E9-A254-73F9267B0399}"/>
    <cellStyle name="Navadno 37 23" xfId="2395" xr:uid="{437C84DF-4BAB-43C3-822C-E9038B32D623}"/>
    <cellStyle name="Navadno 37 24" xfId="2396" xr:uid="{0E0CAB83-032C-4345-B405-F2A0695F02C1}"/>
    <cellStyle name="Navadno 37 25" xfId="2397" xr:uid="{C1BF33EF-BCD5-4E8F-B817-79E11921F4F7}"/>
    <cellStyle name="Navadno 37 26" xfId="2398" xr:uid="{1ECE7B46-7CE8-4A3A-AA57-B3607AC85FB7}"/>
    <cellStyle name="Navadno 37 27" xfId="2399" xr:uid="{30B5108E-6A4F-4E9E-AF82-480B87AE4D88}"/>
    <cellStyle name="Navadno 37 28" xfId="2400" xr:uid="{AE6E08A3-B116-4A57-BFCF-C91B98D19761}"/>
    <cellStyle name="Navadno 37 29" xfId="2401" xr:uid="{29005EBA-12D2-4131-9A4A-8EC52C354768}"/>
    <cellStyle name="Navadno 37 3" xfId="2402" xr:uid="{87CE90A5-0B82-48D6-AEB0-4B7FCBCC0F0B}"/>
    <cellStyle name="Navadno 37 30" xfId="2403" xr:uid="{8B5CF300-DA77-40BF-925F-BD1B2807E271}"/>
    <cellStyle name="Navadno 37 31" xfId="2404" xr:uid="{D47C0DD3-EC0F-40A5-923D-9B6168643E83}"/>
    <cellStyle name="Navadno 37 32" xfId="2405" xr:uid="{D3F9DD67-860F-4953-8082-9208DA5FDD27}"/>
    <cellStyle name="Navadno 37 33" xfId="2406" xr:uid="{EB4BEFA9-B5F4-4790-A632-39FD055E4747}"/>
    <cellStyle name="Navadno 37 4" xfId="2407" xr:uid="{DD41C5E5-78CB-42C5-A52D-7A1552F02BFD}"/>
    <cellStyle name="Navadno 37 5" xfId="2408" xr:uid="{4A4B7041-FD98-4D46-A94F-68613AA30DE1}"/>
    <cellStyle name="Navadno 37 6" xfId="2409" xr:uid="{C6E89A85-A708-47EE-8B04-1AF23B2E3155}"/>
    <cellStyle name="Navadno 37 7" xfId="2410" xr:uid="{9CFA42C1-3130-419C-8666-9DF4AA2597EE}"/>
    <cellStyle name="Navadno 37 8" xfId="2411" xr:uid="{5EE70CF5-207E-4157-AA14-4459CF2C7EA4}"/>
    <cellStyle name="Navadno 37 9" xfId="2412" xr:uid="{C16FE6A2-5645-493F-B6F3-5575048825D1}"/>
    <cellStyle name="Navadno 38" xfId="2413" xr:uid="{08D9D868-0CB6-4989-AAB3-5BA7FA78709C}"/>
    <cellStyle name="Navadno 38 10" xfId="2414" xr:uid="{6C4533E8-F870-4AB7-8B5A-591982D2C66B}"/>
    <cellStyle name="Navadno 38 11" xfId="2415" xr:uid="{F4AC28E1-1F93-4548-BB43-B7E0AF49BBA4}"/>
    <cellStyle name="Navadno 38 12" xfId="2416" xr:uid="{8E28DDF3-324F-4A55-8412-A53F49EF07C8}"/>
    <cellStyle name="Navadno 38 13" xfId="2417" xr:uid="{C785EC9C-EE91-47A8-9377-32A718A0C202}"/>
    <cellStyle name="Navadno 38 14" xfId="2418" xr:uid="{D29968A8-A1B3-4B20-A30A-4780D92866E9}"/>
    <cellStyle name="Navadno 38 15" xfId="2419" xr:uid="{058151AE-4588-477A-BE25-825F949000A4}"/>
    <cellStyle name="Navadno 38 16" xfId="2420" xr:uid="{141B1883-3930-4043-A9AA-B171185BA953}"/>
    <cellStyle name="Navadno 38 17" xfId="2421" xr:uid="{3322A2B8-75C4-4EBE-AE48-D2A079CA53CB}"/>
    <cellStyle name="Navadno 38 18" xfId="2422" xr:uid="{7400B2BE-E3A0-44AD-BB24-01BAD9F42399}"/>
    <cellStyle name="Navadno 38 19" xfId="2423" xr:uid="{056265B4-8A5E-401F-A12A-101A6A4F535B}"/>
    <cellStyle name="Navadno 38 2" xfId="2424" xr:uid="{655DE214-D2C6-4DA7-8B77-C2EFA62B5DAB}"/>
    <cellStyle name="Navadno 38 20" xfId="2425" xr:uid="{E4B46D04-EAAA-40B2-A9BE-C4194DFE92CB}"/>
    <cellStyle name="Navadno 38 21" xfId="2426" xr:uid="{7E9AB02C-AF36-4805-900F-F83AA7B1727D}"/>
    <cellStyle name="Navadno 38 22" xfId="2427" xr:uid="{6FD760F2-F5ED-4BA8-B034-D3E5D71E7AF9}"/>
    <cellStyle name="Navadno 38 23" xfId="2428" xr:uid="{4ECC6815-2C3C-4337-9A1C-110F74836867}"/>
    <cellStyle name="Navadno 38 3" xfId="2429" xr:uid="{938FB3CE-09DB-414A-BD04-0352E1225781}"/>
    <cellStyle name="Navadno 38 4" xfId="2430" xr:uid="{1AA91DBC-0F88-433E-B342-F1BA0CFD69FE}"/>
    <cellStyle name="Navadno 38 5" xfId="2431" xr:uid="{7DBC7E1C-A2F6-4A76-BF96-A9812509E58D}"/>
    <cellStyle name="Navadno 38 6" xfId="2432" xr:uid="{6F49E4D6-EF41-4AC8-8406-F572AF6FD5FB}"/>
    <cellStyle name="Navadno 38 7" xfId="2433" xr:uid="{405DE34A-973C-4B7B-A6DD-0030CAB63E06}"/>
    <cellStyle name="Navadno 38 8" xfId="2434" xr:uid="{E35019C0-200A-4F3A-8C67-EEABFAE5F062}"/>
    <cellStyle name="Navadno 38 9" xfId="2435" xr:uid="{BCD93604-828D-44C0-A1B7-E74971BF8F89}"/>
    <cellStyle name="Navadno 39" xfId="2436" xr:uid="{E02C5835-C997-4726-B6E3-DB983207CD56}"/>
    <cellStyle name="Navadno 39 10" xfId="2437" xr:uid="{40474055-FF76-461D-B8CD-1352B1ED06A0}"/>
    <cellStyle name="Navadno 39 11" xfId="2438" xr:uid="{E712793C-1047-4FE0-B0C2-CBEE0FAD2098}"/>
    <cellStyle name="Navadno 39 12" xfId="2439" xr:uid="{A5EA2F7C-230C-4969-B684-500A6F0FA129}"/>
    <cellStyle name="Navadno 39 13" xfId="2440" xr:uid="{42E5B0B4-A0E5-41C5-8F42-56E60F7D58D3}"/>
    <cellStyle name="Navadno 39 14" xfId="2441" xr:uid="{13207393-3FBD-4748-8962-4A2706B3C906}"/>
    <cellStyle name="Navadno 39 15" xfId="2442" xr:uid="{A7C1E725-AEFE-4001-959E-29134D6231AC}"/>
    <cellStyle name="Navadno 39 16" xfId="2443" xr:uid="{E201E837-BD17-4C68-A2B0-71DCD0298FE7}"/>
    <cellStyle name="Navadno 39 17" xfId="2444" xr:uid="{5ADAB969-7235-4FDD-939C-F63234983FEA}"/>
    <cellStyle name="Navadno 39 18" xfId="2445" xr:uid="{5D3A6D8F-1D31-428C-AD17-492572EEDEC4}"/>
    <cellStyle name="Navadno 39 19" xfId="2446" xr:uid="{4DF774CA-15BF-4BA9-841E-C77ECEBF8468}"/>
    <cellStyle name="Navadno 39 2" xfId="2447" xr:uid="{F25A0EF2-8A43-49F1-A39A-BCC320775F43}"/>
    <cellStyle name="Navadno 39 20" xfId="2448" xr:uid="{BAE013AA-595A-4354-BBCB-5DA39A188A1C}"/>
    <cellStyle name="Navadno 39 21" xfId="2449" xr:uid="{F921B7E3-6978-4347-B06A-B94CCC3B8E68}"/>
    <cellStyle name="Navadno 39 22" xfId="2450" xr:uid="{7EC7E7C2-9242-488F-A0A6-5A4B25DE60E3}"/>
    <cellStyle name="Navadno 39 23" xfId="2451" xr:uid="{99EC577D-B07D-49D8-948A-C5DC5D267E64}"/>
    <cellStyle name="Navadno 39 3" xfId="2452" xr:uid="{8F0DC3ED-AF04-49BC-A64D-126C09F747AD}"/>
    <cellStyle name="Navadno 39 4" xfId="2453" xr:uid="{4C79364A-329F-4EC3-A7BA-1CA95F84B1F0}"/>
    <cellStyle name="Navadno 39 5" xfId="2454" xr:uid="{11498DD2-7392-49A2-B924-6D83CF01BF73}"/>
    <cellStyle name="Navadno 39 6" xfId="2455" xr:uid="{FEF8A7A3-5A22-42AD-A205-86C130F6E87F}"/>
    <cellStyle name="Navadno 39 7" xfId="2456" xr:uid="{C2548A2E-A864-492B-B218-A762755FDEFE}"/>
    <cellStyle name="Navadno 39 8" xfId="2457" xr:uid="{0FFE8DF2-B68E-495D-883A-E5D34C764767}"/>
    <cellStyle name="Navadno 39 9" xfId="2458" xr:uid="{762795B0-DB70-460D-BA63-7FDD5BA4BCF5}"/>
    <cellStyle name="Navadno 4" xfId="23" xr:uid="{D14AF318-74B7-4938-9257-D9F938891E5E}"/>
    <cellStyle name="Navadno 4 10" xfId="2460" xr:uid="{808CC1EF-1FB1-4EB5-9935-2C8960C22459}"/>
    <cellStyle name="Navadno 4 10 2" xfId="5780" xr:uid="{D93A4123-7201-44A8-B73B-2563C465C9DE}"/>
    <cellStyle name="Navadno 4 11" xfId="2461" xr:uid="{52808940-B13C-4EF2-A81C-A74981D0CCCF}"/>
    <cellStyle name="Navadno 4 11 2" xfId="5781" xr:uid="{9EE88E22-5BCA-46B4-A3CB-4C76AA3C525C}"/>
    <cellStyle name="Navadno 4 12" xfId="2462" xr:uid="{4077B7C3-19BA-4A74-B73B-C361DBF28003}"/>
    <cellStyle name="Navadno 4 12 2" xfId="5779" xr:uid="{52ED557E-8976-4336-B635-AF2955FBC2BC}"/>
    <cellStyle name="Navadno 4 13" xfId="2463" xr:uid="{39BEEA4B-85BE-4314-989F-FD0558664BC3}"/>
    <cellStyle name="Navadno 4 14" xfId="2464" xr:uid="{B6A82DD5-FBB5-46BF-84C6-E0577B11D9E8}"/>
    <cellStyle name="Navadno 4 15" xfId="2465" xr:uid="{8C51FFB5-C7BD-44A2-B6A7-5C7357D4D13E}"/>
    <cellStyle name="Navadno 4 16" xfId="2466" xr:uid="{465D5BEF-128C-49C6-B1B5-C526D0C49CD6}"/>
    <cellStyle name="Navadno 4 17" xfId="2467" xr:uid="{030535EB-D59F-405B-B331-6916767A3F85}"/>
    <cellStyle name="Navadno 4 18" xfId="2468" xr:uid="{A2921C85-33D7-428F-9C9C-09A00D48967C}"/>
    <cellStyle name="Navadno 4 19" xfId="2469" xr:uid="{C6EF2CAE-265F-4849-972A-56AAEF351D26}"/>
    <cellStyle name="Navadno 4 2" xfId="7" xr:uid="{00000000-0005-0000-0000-000005000000}"/>
    <cellStyle name="Navadno 4 2 10" xfId="2470" xr:uid="{A9EB8437-61E3-4BDC-A17B-AFE1E874B4A2}"/>
    <cellStyle name="Navadno 4 2 11" xfId="2471" xr:uid="{21ADF0E8-BA84-48B7-8B69-731892E69D38}"/>
    <cellStyle name="Navadno 4 2 12" xfId="2472" xr:uid="{90C15F16-5913-4202-8710-D0AC88BC5379}"/>
    <cellStyle name="Navadno 4 2 13" xfId="2473" xr:uid="{5F5CE22F-7F32-4ED7-9C6D-99D6FA4AC4AE}"/>
    <cellStyle name="Navadno 4 2 14" xfId="2474" xr:uid="{01552F7F-5172-4B0E-85AE-53C1BA9A7BBF}"/>
    <cellStyle name="Navadno 4 2 15" xfId="2475" xr:uid="{A886DE6E-8F05-4207-9B8F-037862C4E970}"/>
    <cellStyle name="Navadno 4 2 16" xfId="2476" xr:uid="{687F17A5-9992-42B5-AD71-DB7D9D56CC23}"/>
    <cellStyle name="Navadno 4 2 17" xfId="2477" xr:uid="{CD560A2D-89E7-4DC1-8A5D-B5DB1F346820}"/>
    <cellStyle name="Navadno 4 2 18" xfId="2478" xr:uid="{E7FD63CF-DCA2-47E9-9BED-303256033985}"/>
    <cellStyle name="Navadno 4 2 19" xfId="2479" xr:uid="{F8594016-6E0A-4489-8E6B-AB705FE72E95}"/>
    <cellStyle name="Navadno 4 2 2" xfId="2480" xr:uid="{C36C0A10-4AB0-4360-B213-CC6F34832233}"/>
    <cellStyle name="Navadno 4 2 2 2" xfId="3740" xr:uid="{71471464-59AF-4F02-96DF-35376567BF39}"/>
    <cellStyle name="Navadno 4 2 2 2 2" xfId="5783" xr:uid="{4FFE15D5-14FB-4A25-949C-1945A958B12A}"/>
    <cellStyle name="Navadno 4 2 2 3" xfId="5784" xr:uid="{88449FFD-10C8-43C4-BEA0-D56FFC3B0753}"/>
    <cellStyle name="Navadno 4 2 2 4" xfId="5785" xr:uid="{B76C25B4-D65D-4D7C-BA09-58E8B265B370}"/>
    <cellStyle name="Navadno 4 2 2 5" xfId="5786" xr:uid="{72A81EF2-AA2F-4AA4-9A00-225DFCF2B868}"/>
    <cellStyle name="Navadno 4 2 20" xfId="2481" xr:uid="{4E1729CF-CFA5-438F-B335-4AE69A0DC25F}"/>
    <cellStyle name="Navadno 4 2 21" xfId="2482" xr:uid="{737CA680-7F89-448A-9A09-340E83F0EB9A}"/>
    <cellStyle name="Navadno 4 2 22" xfId="2483" xr:uid="{72EE4B4C-E504-42D4-942E-38F8ADB6875D}"/>
    <cellStyle name="Navadno 4 2 23" xfId="2484" xr:uid="{46FBE631-1585-435F-B59B-62B822125968}"/>
    <cellStyle name="Navadno 4 2 24" xfId="3766" xr:uid="{6842AB55-57DA-473C-8C05-6FCB871A71BD}"/>
    <cellStyle name="Navadno 4 2 3" xfId="2485" xr:uid="{0D4B43DF-D7B7-4FDD-AE9E-295378B990C8}"/>
    <cellStyle name="Navadno 4 2 3 2" xfId="5787" xr:uid="{992758DC-6A61-499C-BE0D-BB1F77AE3E19}"/>
    <cellStyle name="Navadno 4 2 4" xfId="2486" xr:uid="{893E1A20-23F8-4539-AD8D-2B3BF178A89F}"/>
    <cellStyle name="Navadno 4 2 4 2" xfId="5789" xr:uid="{8116A5D4-1443-4688-A840-D23AFEF0FFDD}"/>
    <cellStyle name="Navadno 4 2 4 3" xfId="5790" xr:uid="{18B6D3F8-DB75-4FBD-BD19-2FFD4F6DB605}"/>
    <cellStyle name="Navadno 4 2 4 4" xfId="5791" xr:uid="{3F27A6E2-FCDB-454B-8732-F6A428CF4E94}"/>
    <cellStyle name="Navadno 4 2 4 5" xfId="5788" xr:uid="{052DF090-311C-43F6-B6D1-F470ECD45DFA}"/>
    <cellStyle name="Navadno 4 2 5" xfId="2487" xr:uid="{9F7E222F-3308-4A9E-A1A3-8A9B92DB1A6C}"/>
    <cellStyle name="Navadno 4 2 5 2" xfId="5793" xr:uid="{7DEDB564-9EDA-4A37-B1FD-7FE5A0CA9A13}"/>
    <cellStyle name="Navadno 4 2 5 2 2" xfId="5794" xr:uid="{A327F350-D38D-4401-9428-C66C5E3A09EC}"/>
    <cellStyle name="Navadno 4 2 5 2 3" xfId="5795" xr:uid="{E26BC846-25CD-4BD4-8769-8247239D4485}"/>
    <cellStyle name="Navadno 4 2 5 3" xfId="5796" xr:uid="{8E11FBE9-C9B4-41F5-A23D-5FE510E6C34B}"/>
    <cellStyle name="Navadno 4 2 5 4" xfId="5792" xr:uid="{41D0C6BC-4162-4AF5-9242-70409D2A2D23}"/>
    <cellStyle name="Navadno 4 2 6" xfId="2488" xr:uid="{2BA55FE2-487E-4D78-8886-2A2131737020}"/>
    <cellStyle name="Navadno 4 2 6 2" xfId="5797" xr:uid="{7A63BA8B-51B6-4E62-A591-B0C8F3CDA0CB}"/>
    <cellStyle name="Navadno 4 2 7" xfId="2489" xr:uid="{6B0CDF5B-DBE8-49BB-815E-48FE0135D1EF}"/>
    <cellStyle name="Navadno 4 2 7 2" xfId="5799" xr:uid="{F4DE09D8-3EC0-4B14-B807-AF591F5C5DF0}"/>
    <cellStyle name="Navadno 4 2 7 2 2" xfId="5800" xr:uid="{185C03A3-2F61-4309-A5C4-D72363FA1A82}"/>
    <cellStyle name="Navadno 4 2 7 2 2 2" xfId="5801" xr:uid="{377317BF-4D63-40B8-99E3-C466F52F4A97}"/>
    <cellStyle name="Navadno 4 2 7 2 2 2 2" xfId="7673" xr:uid="{84CFE8CA-1488-43C0-93AB-A21C5C859701}"/>
    <cellStyle name="Navadno 4 2 7 2 2 3" xfId="5802" xr:uid="{28DDBE12-B91B-47F7-A9EF-A16C19CADB41}"/>
    <cellStyle name="Navadno 4 2 7 2 2 3 2" xfId="7674" xr:uid="{0702EA05-002E-4705-8DFD-08E62A8E1545}"/>
    <cellStyle name="Navadno 4 2 7 2 2 4" xfId="7672" xr:uid="{69DB86A3-2B00-44A4-946F-3C82F8885DB1}"/>
    <cellStyle name="Navadno 4 2 7 2 3" xfId="5803" xr:uid="{A03080E3-04F5-4DB1-9EE1-B181C5BDFE09}"/>
    <cellStyle name="Navadno 4 2 7 2 3 2" xfId="7675" xr:uid="{03C2539A-5CD9-4C7E-8866-F8A30F2BC08B}"/>
    <cellStyle name="Navadno 4 2 7 2 4" xfId="5804" xr:uid="{BD0552B5-36AD-43E3-A6E2-E6DCA8A20992}"/>
    <cellStyle name="Navadno 4 2 7 2 4 2" xfId="7676" xr:uid="{8C6F39A9-CA30-4B8B-80CC-A74927CF81BD}"/>
    <cellStyle name="Navadno 4 2 7 2 5" xfId="7671" xr:uid="{B460B3F6-BAFF-4E83-BA92-C3FB9D9C11C0}"/>
    <cellStyle name="Navadno 4 2 7 3" xfId="5805" xr:uid="{6494CC72-C4A1-4A4A-8174-3A97A01EBF15}"/>
    <cellStyle name="Navadno 4 2 7 3 2" xfId="5806" xr:uid="{F6AA79CD-E070-4781-B926-F87EE479FA15}"/>
    <cellStyle name="Navadno 4 2 7 3 2 2" xfId="7678" xr:uid="{53EFC845-BF0E-490D-9E6C-EEF0EAACDA02}"/>
    <cellStyle name="Navadno 4 2 7 3 3" xfId="5807" xr:uid="{39E97222-9ACA-43B6-90A6-B01D9AAEA1C2}"/>
    <cellStyle name="Navadno 4 2 7 3 3 2" xfId="7679" xr:uid="{EB7C1762-96CE-4D53-9910-DE262A1F8201}"/>
    <cellStyle name="Navadno 4 2 7 3 4" xfId="7677" xr:uid="{309FC883-6924-4419-A925-06BC152CA311}"/>
    <cellStyle name="Navadno 4 2 7 4" xfId="5808" xr:uid="{5B583DAE-67CE-473C-8A00-9F6996A3A633}"/>
    <cellStyle name="Navadno 4 2 7 4 2" xfId="5809" xr:uid="{2B2F3657-8505-4C09-8DD4-25A810D3C841}"/>
    <cellStyle name="Navadno 4 2 7 4 2 2" xfId="7681" xr:uid="{C9F64554-2D51-4115-B64A-AC2567B4C0F8}"/>
    <cellStyle name="Navadno 4 2 7 4 3" xfId="5810" xr:uid="{6C876CD4-3AC9-4B8D-9CF6-D324EC5EA791}"/>
    <cellStyle name="Navadno 4 2 7 4 3 2" xfId="7682" xr:uid="{C4EA4B61-2A1A-402C-8240-93C783C1F7D7}"/>
    <cellStyle name="Navadno 4 2 7 4 4" xfId="7680" xr:uid="{53CA76A0-EA57-455A-8126-525F37C3709B}"/>
    <cellStyle name="Navadno 4 2 7 5" xfId="5811" xr:uid="{A6C991D5-CA79-4B72-A028-D401331D7708}"/>
    <cellStyle name="Navadno 4 2 7 5 2" xfId="7683" xr:uid="{93A82CDD-B432-48AA-8F95-7C3BF66D0E52}"/>
    <cellStyle name="Navadno 4 2 7 6" xfId="5812" xr:uid="{784CACF4-E0D9-4429-A93E-D1D4FD01918C}"/>
    <cellStyle name="Navadno 4 2 7 6 2" xfId="7684" xr:uid="{5DE84E9E-40E4-47D3-A642-62492A346978}"/>
    <cellStyle name="Navadno 4 2 7 7" xfId="5813" xr:uid="{678AFA0C-BE6C-42AA-BB11-18F012150003}"/>
    <cellStyle name="Navadno 4 2 7 7 2" xfId="7685" xr:uid="{B791CD0D-AFE1-4A22-8CA8-A1044A2960B7}"/>
    <cellStyle name="Navadno 4 2 7 8" xfId="7670" xr:uid="{FB6B580A-66A9-41AB-8D3C-00473BBDE329}"/>
    <cellStyle name="Navadno 4 2 7 9" xfId="5798" xr:uid="{8AEA8BF8-63ED-4A84-AA27-B746EED2CBFD}"/>
    <cellStyle name="Navadno 4 2 8" xfId="2490" xr:uid="{6B94ADBD-B7B3-49F3-B0D9-0823CA1706CE}"/>
    <cellStyle name="Navadno 4 2 8 2" xfId="5782" xr:uid="{1287A698-17D7-43DB-9418-05DE5C625B59}"/>
    <cellStyle name="Navadno 4 2 9" xfId="2491" xr:uid="{A8EABE9C-01ED-4E80-BB5D-AE57F590F498}"/>
    <cellStyle name="Navadno 4 20" xfId="2492" xr:uid="{A3EE9745-57E2-412D-86AA-BBD7C883959C}"/>
    <cellStyle name="Navadno 4 21" xfId="2493" xr:uid="{3855A4A4-C7B5-45F7-A7DD-D7D203C01A2B}"/>
    <cellStyle name="Navadno 4 22" xfId="2494" xr:uid="{36FDD368-85AB-4E5B-A72A-AA959993E2AD}"/>
    <cellStyle name="Navadno 4 23" xfId="2495" xr:uid="{BF487757-B5BC-487A-A6DE-B89660696DBD}"/>
    <cellStyle name="Navadno 4 24" xfId="2496" xr:uid="{40F75FDE-E797-4F1E-A4C0-6DFA8AFB42EF}"/>
    <cellStyle name="Navadno 4 25" xfId="2497" xr:uid="{6793496F-9534-45EE-B828-ECD22CF893D8}"/>
    <cellStyle name="Navadno 4 26" xfId="2498" xr:uid="{497D632C-C699-454C-B14B-C25D82B84F5E}"/>
    <cellStyle name="Navadno 4 27" xfId="2499" xr:uid="{5D44EC4E-DD24-4933-B254-52A16D21AD6E}"/>
    <cellStyle name="Navadno 4 28" xfId="2500" xr:uid="{7634754A-5B7E-4C8C-B13E-FEFAFFBD7E47}"/>
    <cellStyle name="Navadno 4 29" xfId="2501" xr:uid="{6829D5AC-DA70-4B18-97E2-BF8C7FA06BA0}"/>
    <cellStyle name="Navadno 4 3" xfId="35" xr:uid="{3E021ADE-8796-4D32-AD2A-04FACF966E28}"/>
    <cellStyle name="Navadno 4 3 10" xfId="5814" xr:uid="{B075C49E-3D70-4A0C-B7C4-AF071305705F}"/>
    <cellStyle name="Navadno 4 3 2" xfId="2503" xr:uid="{8BEF4FA6-8B8E-4924-AF46-ED94D0D2BEDF}"/>
    <cellStyle name="Navadno 4 3 2 2" xfId="5815" xr:uid="{45ED6BF1-0A85-4827-A41C-F58CA55F330D}"/>
    <cellStyle name="Navadno 4 3 3" xfId="2504" xr:uid="{8C6AA53B-CDCC-4F44-8D5E-7ED6D55DD1D2}"/>
    <cellStyle name="Navadno 4 3 3 2" xfId="5816" xr:uid="{46B6A5A0-21DD-49D3-B9BC-582DA98D3EED}"/>
    <cellStyle name="Navadno 4 3 4" xfId="2505" xr:uid="{CE10B2DD-FF83-4163-A9AC-95D9B0052A47}"/>
    <cellStyle name="Navadno 4 3 4 2" xfId="5817" xr:uid="{46DD63BF-A847-4787-A75E-14175B3D61FF}"/>
    <cellStyle name="Navadno 4 3 5" xfId="2506" xr:uid="{D79497CD-B343-49CA-80E6-50348D9E4FB9}"/>
    <cellStyle name="Navadno 4 3 6" xfId="2507" xr:uid="{EADF7E39-0401-418C-8442-F6DDC720B8A6}"/>
    <cellStyle name="Navadno 4 3 6 2" xfId="5818" xr:uid="{E19105C8-2782-4C24-9929-FDDDBA887147}"/>
    <cellStyle name="Navadno 4 3 7" xfId="2508" xr:uid="{B472B99B-D8F0-437E-8DED-3F987140F48A}"/>
    <cellStyle name="Navadno 4 3 8" xfId="2509" xr:uid="{16E0B96D-80A5-406C-8488-6442FCB14892}"/>
    <cellStyle name="Navadno 4 3 9" xfId="2502" xr:uid="{113E8031-FE51-4EBE-B0D6-9F9C37449804}"/>
    <cellStyle name="Navadno 4 30" xfId="2510" xr:uid="{850C75A8-554A-4710-BFA6-567CC40DDBB4}"/>
    <cellStyle name="Navadno 4 31" xfId="2511" xr:uid="{F93424C2-682F-4138-B859-99437271BFE6}"/>
    <cellStyle name="Navadno 4 32" xfId="2512" xr:uid="{C3ADE693-25E5-47D1-925A-0FE4C77B7569}"/>
    <cellStyle name="Navadno 4 33" xfId="2513" xr:uid="{871AA4BE-A262-4104-ACCF-218319B28957}"/>
    <cellStyle name="Navadno 4 34" xfId="2514" xr:uid="{09429B59-CCD7-455F-99E5-EAC869E72E01}"/>
    <cellStyle name="Navadno 4 35" xfId="2515" xr:uid="{956302F3-458D-4B0C-BE8E-EAFF2021799F}"/>
    <cellStyle name="Navadno 4 36" xfId="2516" xr:uid="{923EF7B0-60A4-431C-869A-D6E23F6135FF}"/>
    <cellStyle name="Navadno 4 37" xfId="2517" xr:uid="{06DC20B3-51FD-46F5-914F-958EC728C285}"/>
    <cellStyle name="Navadno 4 38" xfId="2518" xr:uid="{0DD3E507-7A50-47D8-9CC7-F7167839D7F2}"/>
    <cellStyle name="Navadno 4 39" xfId="2519" xr:uid="{CD899825-2CDC-4EEF-8801-9E0F715DA9B6}"/>
    <cellStyle name="Navadno 4 4" xfId="2520" xr:uid="{7B1DEE45-0380-41A7-90DD-6D6ED3CB80C5}"/>
    <cellStyle name="Navadno 4 4 2" xfId="2521" xr:uid="{6A96F72C-4BA8-4356-8D05-124D888AE121}"/>
    <cellStyle name="Navadno 4 4 2 2" xfId="5820" xr:uid="{E100E704-E42C-4645-AC83-55681AD89AC7}"/>
    <cellStyle name="Navadno 4 4 2 3" xfId="5819" xr:uid="{E784D011-F76F-4FCE-9797-EC84264A15A7}"/>
    <cellStyle name="Navadno 4 4 3" xfId="2522" xr:uid="{6E37496F-73A0-441D-8E45-D7C0CD6F6059}"/>
    <cellStyle name="Navadno 4 4 3 2" xfId="5821" xr:uid="{B2F38E26-613B-46AF-874A-10387F89AB8A}"/>
    <cellStyle name="Navadno 4 4 4" xfId="2523" xr:uid="{EE6D05B0-4023-4EE9-B83E-BF8F2E9D5F56}"/>
    <cellStyle name="Navadno 4 4 5" xfId="2524" xr:uid="{500CC51B-A6C8-4C0B-BDE2-845CAEC15D50}"/>
    <cellStyle name="Navadno 4 4 5 2" xfId="5822" xr:uid="{BBCFB626-5F13-4C63-A24B-3F79E653D5B9}"/>
    <cellStyle name="Navadno 4 4 6" xfId="2525" xr:uid="{31A952FF-9964-421F-AC00-BA69C7EBF9EE}"/>
    <cellStyle name="Navadno 4 40" xfId="2526" xr:uid="{3C6E77D5-C1EA-4E6E-BAAD-0F15909CB071}"/>
    <cellStyle name="Navadno 4 41" xfId="2527" xr:uid="{C9D4FE72-8596-492A-B037-38F15F9AFA19}"/>
    <cellStyle name="Navadno 4 42" xfId="2528" xr:uid="{04B02BC5-ECE1-4369-BD84-375B9E272618}"/>
    <cellStyle name="Navadno 4 43" xfId="2459" xr:uid="{4DBE0812-E9B4-4D56-B442-E3C2D29332BA}"/>
    <cellStyle name="Navadno 4 5" xfId="2529" xr:uid="{CD82067D-451B-41CA-AE91-09D5BCD23FFE}"/>
    <cellStyle name="Navadno 4 5 2" xfId="2530" xr:uid="{8A7937F7-24C5-4574-AFD3-197745E98CA8}"/>
    <cellStyle name="Navadno 4 5 2 2" xfId="5824" xr:uid="{53D72227-DCB0-438E-BB63-ED191CC60214}"/>
    <cellStyle name="Navadno 4 5 2 2 2" xfId="5825" xr:uid="{BE53FF59-6B45-4056-A055-B1A5FCDA05BA}"/>
    <cellStyle name="Navadno 4 5 2 3" xfId="5826" xr:uid="{B7EFE108-003A-433B-B925-BC9837DF9B80}"/>
    <cellStyle name="Navadno 4 5 3" xfId="2531" xr:uid="{340114C7-811B-456B-A8C7-A3101E14B7B1}"/>
    <cellStyle name="Navadno 4 5 3 2" xfId="5828" xr:uid="{6068B92A-E0FC-473F-B43C-1DDC1D00A88C}"/>
    <cellStyle name="Navadno 4 5 3 3" xfId="5827" xr:uid="{CE563379-6D0A-45F5-BD05-9901661155C0}"/>
    <cellStyle name="Navadno 4 5 4" xfId="2532" xr:uid="{42B99636-C8B5-42A7-A972-9B90BE78E350}"/>
    <cellStyle name="Navadno 4 5 4 2" xfId="5829" xr:uid="{823706D1-D1F6-4CB5-82CE-8EBBB3EA86B8}"/>
    <cellStyle name="Navadno 4 5 5" xfId="2533" xr:uid="{F8C11E84-4424-4756-952B-20586F87F14D}"/>
    <cellStyle name="Navadno 4 5 6" xfId="2534" xr:uid="{9F9C47D6-0B69-460B-A956-5705BA7D148E}"/>
    <cellStyle name="Navadno 4 5 7" xfId="5823" xr:uid="{A2EA3044-D16D-48FA-97EC-7B97E75609E0}"/>
    <cellStyle name="Navadno 4 6" xfId="2535" xr:uid="{154B1F40-B801-4159-8004-5A534E5C9ECC}"/>
    <cellStyle name="Navadno 4 6 2" xfId="2536" xr:uid="{29D3D124-3E08-4830-916B-CA90D8420CD5}"/>
    <cellStyle name="Navadno 4 6 3" xfId="2537" xr:uid="{8A43CE9F-00C1-476A-9411-9E0B3838389A}"/>
    <cellStyle name="Navadno 4 6 4" xfId="2538" xr:uid="{B0138A03-43AD-414B-A922-8E662327BED8}"/>
    <cellStyle name="Navadno 4 6 5" xfId="2539" xr:uid="{A8139C09-AC18-4166-AFD6-C9C7B4815BEB}"/>
    <cellStyle name="Navadno 4 6 6" xfId="2540" xr:uid="{DF6B3485-F02B-41A5-98DA-5F3820C16B94}"/>
    <cellStyle name="Navadno 4 6 7" xfId="5830" xr:uid="{46FED30A-EE7E-47CB-9D6C-AE519B95D262}"/>
    <cellStyle name="Navadno 4 7" xfId="2541" xr:uid="{2B2A4FAE-B30F-4898-9B65-1C9F02E674E3}"/>
    <cellStyle name="Navadno 4 7 10" xfId="7686" xr:uid="{01BF05B5-778E-4442-ABB9-7000F3F9D75E}"/>
    <cellStyle name="Navadno 4 7 11" xfId="5831" xr:uid="{AE686EDA-531C-4196-8268-D45F351CA144}"/>
    <cellStyle name="Navadno 4 7 2" xfId="2542" xr:uid="{DF7065D5-5114-4703-83D3-B2A807746E28}"/>
    <cellStyle name="Navadno 4 7 2 2" xfId="5833" xr:uid="{E9D989A8-562F-4B9F-899B-3BB74A783A65}"/>
    <cellStyle name="Navadno 4 7 2 2 2" xfId="5834" xr:uid="{3E4B85C2-8A5D-4612-95A5-E947A278D774}"/>
    <cellStyle name="Navadno 4 7 2 2 2 2" xfId="7689" xr:uid="{894BA689-44B4-427D-B19C-8FD586A0A78A}"/>
    <cellStyle name="Navadno 4 7 2 2 3" xfId="5835" xr:uid="{5E38C4E8-3C41-4E6D-88C2-62BD68B2D15C}"/>
    <cellStyle name="Navadno 4 7 2 2 3 2" xfId="7690" xr:uid="{63D3D837-E48F-44FD-9A24-53D25D4FDCA9}"/>
    <cellStyle name="Navadno 4 7 2 2 4" xfId="7688" xr:uid="{D42A4C9C-B4B7-480A-B094-86AAE71CE91B}"/>
    <cellStyle name="Navadno 4 7 2 3" xfId="5836" xr:uid="{CCE22576-8ED1-4CBA-9A0B-ACA0A7C66EA2}"/>
    <cellStyle name="Navadno 4 7 2 3 2" xfId="7691" xr:uid="{5E8F0DDA-1933-49E5-8C38-22FD0238BEBD}"/>
    <cellStyle name="Navadno 4 7 2 4" xfId="5837" xr:uid="{5979C168-213D-427E-9BEF-3054A187274E}"/>
    <cellStyle name="Navadno 4 7 2 4 2" xfId="7692" xr:uid="{17996252-5051-4A48-B9B7-994A7F3D9C12}"/>
    <cellStyle name="Navadno 4 7 2 5" xfId="7687" xr:uid="{29D8C0C3-0178-4BEC-BF1B-56649BE6F759}"/>
    <cellStyle name="Navadno 4 7 2 6" xfId="5832" xr:uid="{8F0974BD-38F2-4259-A877-38885C05A57F}"/>
    <cellStyle name="Navadno 4 7 3" xfId="2543" xr:uid="{67F7A0AF-7AC3-45C5-ACE2-B667A39D2B06}"/>
    <cellStyle name="Navadno 4 7 3 2" xfId="5839" xr:uid="{B8B110AD-C99D-47CB-91B5-674E34BF66FA}"/>
    <cellStyle name="Navadno 4 7 3 2 2" xfId="7694" xr:uid="{AA80AB8E-D272-4A8B-B2AA-86A8AED96E75}"/>
    <cellStyle name="Navadno 4 7 3 3" xfId="5840" xr:uid="{74058719-C4D0-46E2-8FE3-28F6BC814BFF}"/>
    <cellStyle name="Navadno 4 7 3 3 2" xfId="7695" xr:uid="{916E2BDD-7187-43FB-9605-D0A4262381FC}"/>
    <cellStyle name="Navadno 4 7 3 4" xfId="7693" xr:uid="{557E373F-47BF-4F95-BEE3-E9FC0EF64106}"/>
    <cellStyle name="Navadno 4 7 3 5" xfId="5838" xr:uid="{99328C58-B4F7-4664-9B02-3D3E7419E5D3}"/>
    <cellStyle name="Navadno 4 7 4" xfId="2544" xr:uid="{8B7A4C09-22FC-412D-AC63-DE9BBC018B0E}"/>
    <cellStyle name="Navadno 4 7 4 2" xfId="5842" xr:uid="{775C163B-188F-413E-8ED8-576A283D5B00}"/>
    <cellStyle name="Navadno 4 7 4 2 2" xfId="7697" xr:uid="{1EF5E7DD-A3A6-47E2-B83F-2EB47AF4859F}"/>
    <cellStyle name="Navadno 4 7 4 3" xfId="5843" xr:uid="{DEDF6193-5892-4B72-ADE6-C40D9040BEC9}"/>
    <cellStyle name="Navadno 4 7 4 3 2" xfId="7698" xr:uid="{3600BD42-82AC-416A-96A4-A68667792FFD}"/>
    <cellStyle name="Navadno 4 7 4 4" xfId="7696" xr:uid="{503F5525-9316-437B-B716-C2440C8F2456}"/>
    <cellStyle name="Navadno 4 7 4 5" xfId="5841" xr:uid="{06CC62F7-31F0-4C09-888B-CD68A4E3CD44}"/>
    <cellStyle name="Navadno 4 7 5" xfId="2545" xr:uid="{0BB063C1-0B6F-47E8-881F-2A3E6141CEA1}"/>
    <cellStyle name="Navadno 4 7 5 2" xfId="5845" xr:uid="{0B88B255-45EF-4250-A1BA-CDBF4AFCB084}"/>
    <cellStyle name="Navadno 4 7 5 2 2" xfId="7700" xr:uid="{F067E737-699F-47B2-9CDB-48202FC42D33}"/>
    <cellStyle name="Navadno 4 7 5 3" xfId="5846" xr:uid="{84CE7602-7CF2-4947-8FB3-7CD84E857FA0}"/>
    <cellStyle name="Navadno 4 7 5 3 2" xfId="7701" xr:uid="{A7190CB7-9EFA-4759-A1A7-B13ABF325383}"/>
    <cellStyle name="Navadno 4 7 5 4" xfId="7699" xr:uid="{09DBF952-49EF-4C0D-95F1-47E031DF1778}"/>
    <cellStyle name="Navadno 4 7 5 5" xfId="5844" xr:uid="{97BF6305-BCF1-4F31-82E1-D6A2F5D3A998}"/>
    <cellStyle name="Navadno 4 7 6" xfId="2546" xr:uid="{EC566B6D-7DDA-42DE-9E8F-3C659CC02B57}"/>
    <cellStyle name="Navadno 4 7 6 2" xfId="7702" xr:uid="{97D21C3E-DC67-488A-A30D-A34B37D40BC5}"/>
    <cellStyle name="Navadno 4 7 6 3" xfId="5847" xr:uid="{9A4AA28B-6599-418E-A7EF-27C094455D9C}"/>
    <cellStyle name="Navadno 4 7 7" xfId="5848" xr:uid="{3CCF2BCA-649A-41C0-B3C8-8DD2869DA80B}"/>
    <cellStyle name="Navadno 4 7 7 2" xfId="7703" xr:uid="{42178C8A-29B5-4B72-A7D2-897F3F353D94}"/>
    <cellStyle name="Navadno 4 7 8" xfId="5849" xr:uid="{509C5EF3-758F-45A7-BB68-D8A5131E5B20}"/>
    <cellStyle name="Navadno 4 7 8 2" xfId="7704" xr:uid="{6587127D-F2F9-4934-BCEC-790D70FB707D}"/>
    <cellStyle name="Navadno 4 7 9" xfId="5850" xr:uid="{432014DB-3EEB-454E-AC2C-63B8E428E3B2}"/>
    <cellStyle name="Navadno 4 7 9 2" xfId="7705" xr:uid="{11B65371-8FC5-4E33-B492-A9A6E668A102}"/>
    <cellStyle name="Navadno 4 8" xfId="2547" xr:uid="{67AFF100-6AD8-4AAD-9F70-50B1D670156D}"/>
    <cellStyle name="Navadno 4 8 2" xfId="5851" xr:uid="{55B02DC5-9F4F-4C96-8FCB-327838B218DD}"/>
    <cellStyle name="Navadno 4 9" xfId="2548" xr:uid="{D47166E5-BF6C-4314-ABCB-82628D8BF370}"/>
    <cellStyle name="Navadno 4 9 2" xfId="5853" xr:uid="{F1CEA74C-8F67-42A2-A060-F3E7484D5546}"/>
    <cellStyle name="Navadno 4 9 3" xfId="5854" xr:uid="{88F217B4-F7B1-49FA-8155-704B9D487D4C}"/>
    <cellStyle name="Navadno 4 9 4" xfId="5855" xr:uid="{182E219B-EC33-4ADC-8A2D-F17AB7EADEC0}"/>
    <cellStyle name="Navadno 4 9 4 2" xfId="5856" xr:uid="{944A0A0C-39F0-46E2-A81D-229DBC4A9137}"/>
    <cellStyle name="Navadno 4 9 5" xfId="5857" xr:uid="{F7092EF1-BFD3-4DE9-83A9-64EA8613C96F}"/>
    <cellStyle name="Navadno 4 9 6" xfId="5858" xr:uid="{52C0C963-3947-4599-969B-3A5F1A4F333B}"/>
    <cellStyle name="Navadno 4 9 7" xfId="5852" xr:uid="{970D7FAE-B695-4135-BBDF-C39C877553A5}"/>
    <cellStyle name="Navadno 4_List1" xfId="5859" xr:uid="{6E400047-A252-4716-9133-2A37408BDD6D}"/>
    <cellStyle name="Navadno 40" xfId="2549" xr:uid="{EBD42157-0730-4F24-8D89-10B18233D6F4}"/>
    <cellStyle name="Navadno 40 10" xfId="2550" xr:uid="{A062190B-A24E-4DBF-8620-6183672634E1}"/>
    <cellStyle name="Navadno 40 11" xfId="2551" xr:uid="{D8A16AD4-4CBA-4B82-BCAA-DE06B168F393}"/>
    <cellStyle name="Navadno 40 12" xfId="2552" xr:uid="{44BFDCBC-E538-468E-9ABB-9DBCE0877147}"/>
    <cellStyle name="Navadno 40 13" xfId="2553" xr:uid="{8676B702-FEEA-42B9-A20E-5125889F169E}"/>
    <cellStyle name="Navadno 40 14" xfId="2554" xr:uid="{4A67D69E-6AF0-4699-A907-75CDBFFEE647}"/>
    <cellStyle name="Navadno 40 15" xfId="2555" xr:uid="{03200E73-BE41-4780-A6B9-2207F9664EBD}"/>
    <cellStyle name="Navadno 40 16" xfId="2556" xr:uid="{06BBCF7A-F035-49F9-B9CA-2BDC88B94D16}"/>
    <cellStyle name="Navadno 40 17" xfId="2557" xr:uid="{09A3ACA1-AFD2-48C7-BF0D-733CA0D933B3}"/>
    <cellStyle name="Navadno 40 18" xfId="2558" xr:uid="{A2EE1539-2973-4C30-9467-2A5F12F50829}"/>
    <cellStyle name="Navadno 40 19" xfId="2559" xr:uid="{6EF829E9-265D-40D1-9147-BB9E8AD1CE06}"/>
    <cellStyle name="Navadno 40 2" xfId="2560" xr:uid="{D7ED5A28-3FC9-428B-8BA4-A95F6FB88C32}"/>
    <cellStyle name="Navadno 40 20" xfId="2561" xr:uid="{6F91D390-E16E-436B-9662-D01BF6A9CA87}"/>
    <cellStyle name="Navadno 40 21" xfId="2562" xr:uid="{5216A5F6-5A78-4027-A05F-D08A51DDA11C}"/>
    <cellStyle name="Navadno 40 22" xfId="2563" xr:uid="{1DFDBE82-3505-4397-97CE-CDE855B03AD0}"/>
    <cellStyle name="Navadno 40 23" xfId="2564" xr:uid="{53EC7E08-E750-4789-A956-8940F83EF1B4}"/>
    <cellStyle name="Navadno 40 24" xfId="2565" xr:uid="{F4B1637A-30C8-400B-8CD5-F08F8782966D}"/>
    <cellStyle name="Navadno 40 25" xfId="2566" xr:uid="{F98DF163-CEF8-4056-9E63-C8B85E0EE963}"/>
    <cellStyle name="Navadno 40 26" xfId="2567" xr:uid="{CD62412E-4374-4910-916D-87DB94B5A7DD}"/>
    <cellStyle name="Navadno 40 3" xfId="2568" xr:uid="{9844949A-874F-4E7B-8467-691F93876E99}"/>
    <cellStyle name="Navadno 40 4" xfId="2569" xr:uid="{C0B12C53-1533-4E43-9679-87E453517D11}"/>
    <cellStyle name="Navadno 40 5" xfId="2570" xr:uid="{F7FBB40F-FEE8-4CB7-ABCB-06D46F61B615}"/>
    <cellStyle name="Navadno 40 6" xfId="2571" xr:uid="{C28A2044-0238-4DC5-BCEF-4AEB620133F1}"/>
    <cellStyle name="Navadno 40 7" xfId="2572" xr:uid="{D107D1CB-297A-42AB-87BC-D63760826E64}"/>
    <cellStyle name="Navadno 40 8" xfId="2573" xr:uid="{27EB3790-FB89-466F-81A7-29B3F117AFE6}"/>
    <cellStyle name="Navadno 40 9" xfId="2574" xr:uid="{CF7E815A-AF6B-486B-B1B4-CF0332D1C2B3}"/>
    <cellStyle name="Navadno 41" xfId="2575" xr:uid="{E45E1D90-2F4A-4121-AAC5-CDE2078E526C}"/>
    <cellStyle name="Navadno 41 10" xfId="2576" xr:uid="{B1F2255F-7122-4133-9586-A53B6199D9D6}"/>
    <cellStyle name="Navadno 41 11" xfId="2577" xr:uid="{1C4EA0CF-59C7-4401-A8B7-3B528D57CB63}"/>
    <cellStyle name="Navadno 41 12" xfId="2578" xr:uid="{20F5EE43-D8E0-49BB-9AFA-CDD3C9DEEEA3}"/>
    <cellStyle name="Navadno 41 13" xfId="2579" xr:uid="{1198DB2C-64F6-4ED8-B598-061DB29844A1}"/>
    <cellStyle name="Navadno 41 14" xfId="2580" xr:uid="{CCAD569A-6D15-4979-9742-75988B2DD30F}"/>
    <cellStyle name="Navadno 41 15" xfId="2581" xr:uid="{4303DD1E-F524-4492-9BFC-2E523D3014C9}"/>
    <cellStyle name="Navadno 41 16" xfId="2582" xr:uid="{BDD48773-B5D2-47B1-8E31-559FA40D5D9D}"/>
    <cellStyle name="Navadno 41 17" xfId="2583" xr:uid="{57C47735-DFAA-4C4E-8D00-4683980E88D5}"/>
    <cellStyle name="Navadno 41 18" xfId="2584" xr:uid="{53FEF7F7-2158-495E-9160-812E592896C9}"/>
    <cellStyle name="Navadno 41 19" xfId="2585" xr:uid="{FDBCCFAD-538B-40D9-ABB4-EAE8574A1DC4}"/>
    <cellStyle name="Navadno 41 2" xfId="2586" xr:uid="{649AFD39-E634-4C32-BFC3-6453A4179586}"/>
    <cellStyle name="Navadno 41 20" xfId="2587" xr:uid="{26BCC0D7-A64F-4067-ACCF-4D1024CF7C7B}"/>
    <cellStyle name="Navadno 41 21" xfId="2588" xr:uid="{9FCABD9A-6A3C-43EE-B2A2-2A60CDEDCCC0}"/>
    <cellStyle name="Navadno 41 22" xfId="2589" xr:uid="{AC21A016-53BE-44A9-8006-854E80382666}"/>
    <cellStyle name="Navadno 41 23" xfId="2590" xr:uid="{C8227589-A049-448D-8C6A-E42939FF173D}"/>
    <cellStyle name="Navadno 41 3" xfId="2591" xr:uid="{A38D04D1-6929-4938-893C-D61D146A8055}"/>
    <cellStyle name="Navadno 41 4" xfId="2592" xr:uid="{FAE4A9C3-171B-45C2-9940-9524D1614852}"/>
    <cellStyle name="Navadno 41 5" xfId="2593" xr:uid="{A8C766CE-DAF8-4354-B686-43764571944D}"/>
    <cellStyle name="Navadno 41 6" xfId="2594" xr:uid="{56A4D044-C5D1-4BE0-9FE0-5041B9E0370C}"/>
    <cellStyle name="Navadno 41 7" xfId="2595" xr:uid="{3C2505F7-D8AC-43DE-8E54-94CA44BC4899}"/>
    <cellStyle name="Navadno 41 8" xfId="2596" xr:uid="{73535D6B-EE84-4835-8103-58ADADEC0B00}"/>
    <cellStyle name="Navadno 41 9" xfId="2597" xr:uid="{4B54FBF6-B01E-45D9-A980-70380FD09A77}"/>
    <cellStyle name="Navadno 42" xfId="2598" xr:uid="{55D7C683-2972-4C36-8DC1-7B1B1475C7E7}"/>
    <cellStyle name="Navadno 42 10" xfId="2599" xr:uid="{E0534380-AF1A-4646-ADBF-EECD358C75AE}"/>
    <cellStyle name="Navadno 42 11" xfId="2600" xr:uid="{51BA05D9-D306-4097-9A7D-44A7E60BED46}"/>
    <cellStyle name="Navadno 42 12" xfId="2601" xr:uid="{1A0CD76D-B4AF-45E0-8565-163F7C3B89B4}"/>
    <cellStyle name="Navadno 42 13" xfId="2602" xr:uid="{30B6920B-111E-42A8-B582-815C1957561A}"/>
    <cellStyle name="Navadno 42 14" xfId="2603" xr:uid="{2DBDDC2E-6236-40DE-ABF0-2F10C04F502F}"/>
    <cellStyle name="Navadno 42 15" xfId="2604" xr:uid="{CF2748AE-E62F-4B30-825C-1AA69807F836}"/>
    <cellStyle name="Navadno 42 16" xfId="2605" xr:uid="{3E00FD81-066D-4A54-9FAA-6E29076149E5}"/>
    <cellStyle name="Navadno 42 17" xfId="2606" xr:uid="{AA3610D7-A60B-4608-8620-9B3C25E11D34}"/>
    <cellStyle name="Navadno 42 18" xfId="2607" xr:uid="{B9D9C03F-B936-4FCD-A96E-616CFC4163B0}"/>
    <cellStyle name="Navadno 42 19" xfId="2608" xr:uid="{1BDB1A71-4981-4082-B98D-E8E0CE5DC3A3}"/>
    <cellStyle name="Navadno 42 2" xfId="2609" xr:uid="{F98EC09E-5373-48B0-9869-303DA52AFBB1}"/>
    <cellStyle name="Navadno 42 20" xfId="2610" xr:uid="{2C6CCEF9-1967-440D-9AA8-EFAB3B5FB147}"/>
    <cellStyle name="Navadno 42 21" xfId="2611" xr:uid="{813853C9-06E5-47E6-B3DA-97D63870AF5F}"/>
    <cellStyle name="Navadno 42 22" xfId="2612" xr:uid="{68A7854A-1FE7-4060-8946-9720145C0EDC}"/>
    <cellStyle name="Navadno 42 23" xfId="2613" xr:uid="{B45DA23C-127F-46D7-A209-8F86D92AB372}"/>
    <cellStyle name="Navadno 42 3" xfId="2614" xr:uid="{E0367F10-144F-4AAD-802C-5C4C6B76F683}"/>
    <cellStyle name="Navadno 42 4" xfId="2615" xr:uid="{7449435F-421F-4E5E-AC92-623E3D03866D}"/>
    <cellStyle name="Navadno 42 5" xfId="2616" xr:uid="{7458F3C4-C115-455D-B602-D95C944AE94E}"/>
    <cellStyle name="Navadno 42 6" xfId="2617" xr:uid="{43AEFE98-F7A5-499E-AFD9-ADC0AB5DEE52}"/>
    <cellStyle name="Navadno 42 7" xfId="2618" xr:uid="{B7C1131B-A94C-40F3-82A8-E72ABF54BFF9}"/>
    <cellStyle name="Navadno 42 8" xfId="2619" xr:uid="{87803535-171F-47A5-BD08-BFCCB5EBA456}"/>
    <cellStyle name="Navadno 42 9" xfId="2620" xr:uid="{08BF29C0-0B29-4A63-A0FB-030EA7A081FB}"/>
    <cellStyle name="Navadno 43" xfId="2621" xr:uid="{71D091BA-E83B-4A67-9B3D-1FBE9FD50E9B}"/>
    <cellStyle name="Navadno 43 10" xfId="2622" xr:uid="{8DB822AF-FEF5-470A-AC9C-091E55538852}"/>
    <cellStyle name="Navadno 43 11" xfId="2623" xr:uid="{CCBDA58E-591A-458D-B883-0C687766EAAE}"/>
    <cellStyle name="Navadno 43 12" xfId="2624" xr:uid="{9C61A1BC-24A9-4C62-B612-68E6FC34522D}"/>
    <cellStyle name="Navadno 43 13" xfId="2625" xr:uid="{A9A32D98-F945-4221-B014-F608AA4700BA}"/>
    <cellStyle name="Navadno 43 14" xfId="2626" xr:uid="{C1D41343-CA37-4790-ADCF-1E844F5E39E0}"/>
    <cellStyle name="Navadno 43 15" xfId="2627" xr:uid="{8AFE22D8-3149-4DC2-8438-FC19A6CAE8F7}"/>
    <cellStyle name="Navadno 43 16" xfId="2628" xr:uid="{395306F8-147B-4167-8459-DFDAE80CB2EA}"/>
    <cellStyle name="Navadno 43 17" xfId="2629" xr:uid="{C9A38219-E508-452A-8132-A8166C13E086}"/>
    <cellStyle name="Navadno 43 18" xfId="2630" xr:uid="{F243A095-748D-42E9-9116-11AA19086094}"/>
    <cellStyle name="Navadno 43 19" xfId="2631" xr:uid="{4FE045A5-047D-4CCB-B75F-771C1C604987}"/>
    <cellStyle name="Navadno 43 2" xfId="2632" xr:uid="{B5C7B381-46EA-4FC3-9A7A-5125ABD351FC}"/>
    <cellStyle name="Navadno 43 20" xfId="2633" xr:uid="{E42F89F3-2DB4-47C2-B7B9-64CC0DA98943}"/>
    <cellStyle name="Navadno 43 21" xfId="2634" xr:uid="{39AE913F-BBE6-44E0-B52D-EE470D92C2AB}"/>
    <cellStyle name="Navadno 43 22" xfId="2635" xr:uid="{522FD64B-1BA8-439A-A066-AE7B90D0D209}"/>
    <cellStyle name="Navadno 43 23" xfId="2636" xr:uid="{BAEEFA91-9BF9-4ABD-8708-3C7AE5F35524}"/>
    <cellStyle name="Navadno 43 3" xfId="2637" xr:uid="{4D993C40-A799-4F41-8362-772D07A9FB87}"/>
    <cellStyle name="Navadno 43 4" xfId="2638" xr:uid="{56063C47-295A-448D-8A48-3BFEE3B58CDD}"/>
    <cellStyle name="Navadno 43 5" xfId="2639" xr:uid="{806B2BAF-3DE1-42D6-A412-A2F039A8FF8D}"/>
    <cellStyle name="Navadno 43 6" xfId="2640" xr:uid="{2F80E565-682E-4D61-8CBE-669E793F753C}"/>
    <cellStyle name="Navadno 43 7" xfId="2641" xr:uid="{9179D2D5-E6D1-4351-865F-5B4278BF3A9D}"/>
    <cellStyle name="Navadno 43 8" xfId="2642" xr:uid="{A40A6292-4352-479B-96F9-DA8E7E2A4690}"/>
    <cellStyle name="Navadno 43 9" xfId="2643" xr:uid="{6955F57F-B64C-4915-9841-E06A68C357C5}"/>
    <cellStyle name="Navadno 44" xfId="2644" xr:uid="{12ADA331-D9AD-4CDF-A89B-CD6B6A0153DB}"/>
    <cellStyle name="Navadno 44 10" xfId="2645" xr:uid="{E196558C-0BDD-4E83-A415-9C5998A595CF}"/>
    <cellStyle name="Navadno 44 11" xfId="2646" xr:uid="{DBCE30CA-9570-4145-9D11-118C3FB87384}"/>
    <cellStyle name="Navadno 44 12" xfId="2647" xr:uid="{AC1CEC9F-9818-489D-AB7E-4C910B86B4F7}"/>
    <cellStyle name="Navadno 44 13" xfId="2648" xr:uid="{5506D952-B573-4853-8302-2B5C4E082C5E}"/>
    <cellStyle name="Navadno 44 14" xfId="2649" xr:uid="{AF87325B-04DD-46F6-86D8-AEA2903410A0}"/>
    <cellStyle name="Navadno 44 15" xfId="2650" xr:uid="{6247521C-F51E-4283-875D-9974DE079D86}"/>
    <cellStyle name="Navadno 44 2" xfId="2651" xr:uid="{47CFB416-1788-4066-AE71-2BA372D4D81D}"/>
    <cellStyle name="Navadno 44 3" xfId="2652" xr:uid="{8CA4230C-4AAD-4B8A-8B12-62850F621AC4}"/>
    <cellStyle name="Navadno 44 4" xfId="2653" xr:uid="{DB434A18-A83F-4122-90EA-695DFB420653}"/>
    <cellStyle name="Navadno 44 5" xfId="2654" xr:uid="{15DF5353-AC72-4EF8-85A9-AF3347FEB261}"/>
    <cellStyle name="Navadno 44 6" xfId="2655" xr:uid="{0194894C-78C5-4CBC-BB79-3F1EA34151F4}"/>
    <cellStyle name="Navadno 44 7" xfId="2656" xr:uid="{44B998E9-57FA-4CBD-9512-DC5D6C6BD967}"/>
    <cellStyle name="Navadno 44 8" xfId="2657" xr:uid="{8B4EC12D-739B-492F-9A52-75BE99502613}"/>
    <cellStyle name="Navadno 44 9" xfId="2658" xr:uid="{B948F28F-F021-4320-9EE7-3B438FF3AA93}"/>
    <cellStyle name="Navadno 45" xfId="2659" xr:uid="{847A5359-410E-49CB-8ACA-4FAC2EFC2881}"/>
    <cellStyle name="Navadno 45 10" xfId="2660" xr:uid="{8CC234F8-E435-4B81-87BF-A7AA9AEEA4BE}"/>
    <cellStyle name="Navadno 45 11" xfId="2661" xr:uid="{C829A8CE-AB40-4E71-A85F-C94536F77550}"/>
    <cellStyle name="Navadno 45 12" xfId="2662" xr:uid="{9442B251-0CF6-4D5B-B775-3F7837BCC2CD}"/>
    <cellStyle name="Navadno 45 13" xfId="2663" xr:uid="{42A0D898-A1E0-48C0-A3B0-CC17A36CE26F}"/>
    <cellStyle name="Navadno 45 14" xfId="2664" xr:uid="{5DDA096E-E1B6-486D-884C-0B983FD3630B}"/>
    <cellStyle name="Navadno 45 15" xfId="2665" xr:uid="{B559D172-856C-41DE-96EF-4253FC3DD0D6}"/>
    <cellStyle name="Navadno 45 16" xfId="2666" xr:uid="{64FE0186-7D7F-450D-AB5E-2EB3E8F980DB}"/>
    <cellStyle name="Navadno 45 17" xfId="2667" xr:uid="{1AE73AD2-537B-4520-BB80-9875EC4B1CFB}"/>
    <cellStyle name="Navadno 45 18" xfId="2668" xr:uid="{FA4A5726-FFD9-4F3F-9A43-9DF1341B9FC2}"/>
    <cellStyle name="Navadno 45 2" xfId="2669" xr:uid="{B4C227C4-2283-41CB-9AB7-2D0AF847B6B6}"/>
    <cellStyle name="Navadno 45 3" xfId="2670" xr:uid="{DF7DEFC4-5BFC-4F9F-8755-495DCC40162B}"/>
    <cellStyle name="Navadno 45 4" xfId="2671" xr:uid="{76F1BDBD-31BC-4511-A802-68FE9798C126}"/>
    <cellStyle name="Navadno 45 5" xfId="2672" xr:uid="{23F44B3D-B052-4342-85A5-00513970B111}"/>
    <cellStyle name="Navadno 45 6" xfId="2673" xr:uid="{2CC0176D-AF1B-4EDA-8B40-818162482949}"/>
    <cellStyle name="Navadno 45 7" xfId="2674" xr:uid="{186FC372-1B55-41FC-933A-1AA7CB8D89B0}"/>
    <cellStyle name="Navadno 45 8" xfId="2675" xr:uid="{7089D0CA-1258-438C-812E-C377ABB57A84}"/>
    <cellStyle name="Navadno 45 9" xfId="2676" xr:uid="{968D1012-789F-4ABA-8B39-52F90E86B585}"/>
    <cellStyle name="Navadno 46" xfId="2677" xr:uid="{DD0A7629-B451-4A23-BE96-6D5CB288AF5B}"/>
    <cellStyle name="Navadno 46 10" xfId="2678" xr:uid="{9CA1F417-4933-4218-807B-5E76A0834A7E}"/>
    <cellStyle name="Navadno 46 11" xfId="2679" xr:uid="{C973424B-FDAB-4D3D-A2F5-218952DBC4AD}"/>
    <cellStyle name="Navadno 46 12" xfId="2680" xr:uid="{C4C02BFA-47D3-4EA4-AB9A-A96030AB468D}"/>
    <cellStyle name="Navadno 46 13" xfId="2681" xr:uid="{B609D85D-7B08-457B-AF48-132488D40F85}"/>
    <cellStyle name="Navadno 46 14" xfId="2682" xr:uid="{9814CCC4-3974-4A10-9E1A-F624EEC0F706}"/>
    <cellStyle name="Navadno 46 15" xfId="2683" xr:uid="{C5E8564F-606B-4123-9B1A-05FB2F09A421}"/>
    <cellStyle name="Navadno 46 16" xfId="2684" xr:uid="{A4B3FE5D-0150-4A46-937B-D505D06DBB72}"/>
    <cellStyle name="Navadno 46 17" xfId="2685" xr:uid="{C492B890-2325-498E-93AE-E217AB591137}"/>
    <cellStyle name="Navadno 46 18" xfId="2686" xr:uid="{F299371C-6B81-458D-BBCF-CB6439E9F940}"/>
    <cellStyle name="Navadno 46 2" xfId="2687" xr:uid="{D8A36DDB-5FB8-4A09-A804-191132DA95C6}"/>
    <cellStyle name="Navadno 46 3" xfId="2688" xr:uid="{9FA4F009-E647-49EE-B9AD-28D4BC314786}"/>
    <cellStyle name="Navadno 46 4" xfId="2689" xr:uid="{1568D720-9ECB-4B07-8157-CDCEFE9B2184}"/>
    <cellStyle name="Navadno 46 5" xfId="2690" xr:uid="{8B66C3BF-6847-4EB3-B852-CDFFA6B1D357}"/>
    <cellStyle name="Navadno 46 6" xfId="2691" xr:uid="{E03806AC-257C-468E-B490-2A22FEBB549E}"/>
    <cellStyle name="Navadno 46 7" xfId="2692" xr:uid="{DD273C56-5360-4238-9E2E-15CB099C18E3}"/>
    <cellStyle name="Navadno 46 8" xfId="2693" xr:uid="{C7DCAF29-2981-4A50-9256-6D7663B84448}"/>
    <cellStyle name="Navadno 46 9" xfId="2694" xr:uid="{B2B68F4E-D201-4253-9B51-E19A0459938D}"/>
    <cellStyle name="Navadno 47" xfId="2695" xr:uid="{E95773D6-C5AF-44A1-8E96-E1549F6ACC05}"/>
    <cellStyle name="Navadno 47 10" xfId="2696" xr:uid="{216525BF-CF43-4B36-AB55-33D981791438}"/>
    <cellStyle name="Navadno 47 11" xfId="2697" xr:uid="{3BF56370-210F-4B4F-9A0E-E653D941220C}"/>
    <cellStyle name="Navadno 47 12" xfId="2698" xr:uid="{53B159E0-CD84-4D6B-BA66-F0174E4F5824}"/>
    <cellStyle name="Navadno 47 13" xfId="2699" xr:uid="{E93198D6-89CF-45D9-84A4-11C7B7F0D55E}"/>
    <cellStyle name="Navadno 47 14" xfId="2700" xr:uid="{2CBE1A8D-2E40-4624-AD24-DF95755249AB}"/>
    <cellStyle name="Navadno 47 15" xfId="2701" xr:uid="{59D3364F-D8DD-46B6-B160-25ACBAFB9039}"/>
    <cellStyle name="Navadno 47 16" xfId="2702" xr:uid="{CD768DB1-8740-4C7A-B418-70FE399B6C24}"/>
    <cellStyle name="Navadno 47 17" xfId="2703" xr:uid="{A6B4CF05-4664-457A-947A-7A5E14FE0A5A}"/>
    <cellStyle name="Navadno 47 18" xfId="2704" xr:uid="{73376847-0C8D-4F8F-BAC2-A224F7996644}"/>
    <cellStyle name="Navadno 47 2" xfId="2705" xr:uid="{C1A5AA5B-0A0F-4BB0-9700-577295090898}"/>
    <cellStyle name="Navadno 47 3" xfId="2706" xr:uid="{30FF904A-FD7C-4183-A9DA-466EC183040C}"/>
    <cellStyle name="Navadno 47 4" xfId="2707" xr:uid="{24BED62B-2F02-4854-9EFB-1FCD91247667}"/>
    <cellStyle name="Navadno 47 5" xfId="2708" xr:uid="{7E9D3A8F-26F6-4AB8-9C8E-620BCDF46F12}"/>
    <cellStyle name="Navadno 47 6" xfId="2709" xr:uid="{C35ED571-AEF4-4BD3-A368-D669BF8E9A6F}"/>
    <cellStyle name="Navadno 47 7" xfId="2710" xr:uid="{9F913E06-0B59-4A33-BB9A-EA6BB53086C3}"/>
    <cellStyle name="Navadno 47 8" xfId="2711" xr:uid="{F20FFDD5-105F-438F-811E-C8550CD8D0DC}"/>
    <cellStyle name="Navadno 47 9" xfId="2712" xr:uid="{BF3C59C6-F3BB-442E-AB4E-2DD612C15DD1}"/>
    <cellStyle name="Navadno 48" xfId="2713" xr:uid="{45BDAB91-1F52-4F8E-BBEB-A31726537AB3}"/>
    <cellStyle name="Navadno 48 10" xfId="2714" xr:uid="{70FBB966-A09D-49CA-88A8-3E74F8D5903D}"/>
    <cellStyle name="Navadno 48 11" xfId="2715" xr:uid="{A1AE159D-81B5-48BE-A378-11CEEE6F7230}"/>
    <cellStyle name="Navadno 48 12" xfId="2716" xr:uid="{735AE439-5904-460B-B0A9-6700DEECF279}"/>
    <cellStyle name="Navadno 48 13" xfId="2717" xr:uid="{F6744C43-12CF-4B75-9658-048812CC5290}"/>
    <cellStyle name="Navadno 48 14" xfId="2718" xr:uid="{6049A145-8C88-4BD7-B451-A98F4E6026B9}"/>
    <cellStyle name="Navadno 48 15" xfId="2719" xr:uid="{8993844D-38C2-49A8-BC54-024E3F44C71B}"/>
    <cellStyle name="Navadno 48 16" xfId="2720" xr:uid="{9D56E357-4FF8-4693-8562-6F5C0C0129A7}"/>
    <cellStyle name="Navadno 48 17" xfId="2721" xr:uid="{06DEC295-A5CA-475F-A23D-32317B8BDFF4}"/>
    <cellStyle name="Navadno 48 18" xfId="2722" xr:uid="{712D2913-C2D5-4441-B5B0-174062B58F2A}"/>
    <cellStyle name="Navadno 48 19" xfId="2723" xr:uid="{5BE337AE-69FC-4B9F-B46A-7E59657A9EBE}"/>
    <cellStyle name="Navadno 48 2" xfId="2724" xr:uid="{68B8BBFF-60EF-4F2B-AD03-4DBBFDFF6703}"/>
    <cellStyle name="Navadno 48 20" xfId="2725" xr:uid="{78D07C68-A0E6-4BE2-989B-2A38159C3992}"/>
    <cellStyle name="Navadno 48 21" xfId="2726" xr:uid="{E07AC460-3F88-421D-BFCE-3A0F236C9867}"/>
    <cellStyle name="Navadno 48 22" xfId="2727" xr:uid="{0C2936D8-732D-4543-8ECB-3CFB6DCB6717}"/>
    <cellStyle name="Navadno 48 23" xfId="2728" xr:uid="{24CDFD97-4C4B-441F-AA6A-1A02427DFB26}"/>
    <cellStyle name="Navadno 48 24" xfId="2729" xr:uid="{467BB462-3FA7-4C48-8DAB-502CE10953C6}"/>
    <cellStyle name="Navadno 48 25" xfId="2730" xr:uid="{48439AFA-5D92-4CD3-98CF-BC07EA51867E}"/>
    <cellStyle name="Navadno 48 26" xfId="2731" xr:uid="{642C97AE-6C92-4E27-AC33-B1B51EC91FE8}"/>
    <cellStyle name="Navadno 48 27" xfId="2732" xr:uid="{567408EC-C1EC-43B1-A4D2-1E7214A13AD6}"/>
    <cellStyle name="Navadno 48 28" xfId="2733" xr:uid="{F1BD8207-CE64-42C1-A0C0-A262B456C596}"/>
    <cellStyle name="Navadno 48 29" xfId="2734" xr:uid="{03BC9ACD-3CB4-4AD4-9CCB-A5C1276D798C}"/>
    <cellStyle name="Navadno 48 3" xfId="2735" xr:uid="{C65465E4-25D4-4777-BDE9-CF928524B5A8}"/>
    <cellStyle name="Navadno 48 30" xfId="2736" xr:uid="{DC83DBF2-4DA6-42DE-82F0-2A61D5A72064}"/>
    <cellStyle name="Navadno 48 31" xfId="2737" xr:uid="{2A88C5AA-59C0-41D2-8107-C82409D37B93}"/>
    <cellStyle name="Navadno 48 32" xfId="2738" xr:uid="{AF94F236-79CB-4AF4-B3F2-81FD386AC7ED}"/>
    <cellStyle name="Navadno 48 33" xfId="2739" xr:uid="{90E77CE0-B189-49E8-9A40-FAA5252EB1A7}"/>
    <cellStyle name="Navadno 48 34" xfId="2740" xr:uid="{50C1A746-9609-4857-AD98-0FA333EFA9A7}"/>
    <cellStyle name="Navadno 48 4" xfId="2741" xr:uid="{4685911B-8DD7-4248-BB55-D7EDD131190E}"/>
    <cellStyle name="Navadno 48 5" xfId="2742" xr:uid="{8CA3FD0D-0018-4295-A023-8AE116467269}"/>
    <cellStyle name="Navadno 48 6" xfId="2743" xr:uid="{4E8FF18F-25EF-4A82-86D1-32C5C5D7F464}"/>
    <cellStyle name="Navadno 48 7" xfId="2744" xr:uid="{30747C14-7812-458D-A505-1AE5B54F5A10}"/>
    <cellStyle name="Navadno 48 8" xfId="2745" xr:uid="{DF6EF8E3-D6E8-493E-84DC-07C161F6A08F}"/>
    <cellStyle name="Navadno 48 9" xfId="2746" xr:uid="{D2B03716-FE67-49A7-B556-C8F2A296B5BC}"/>
    <cellStyle name="Navadno 49" xfId="2747" xr:uid="{CD6FCF6D-3DDB-463D-BA07-BE38AAE08239}"/>
    <cellStyle name="Navadno 49 10" xfId="2748" xr:uid="{8E5CA0E0-AC3C-41A3-A1FC-3B64E62992A4}"/>
    <cellStyle name="Navadno 49 11" xfId="2749" xr:uid="{4CE88803-DB7A-4661-9409-35A4AE758CFA}"/>
    <cellStyle name="Navadno 49 12" xfId="2750" xr:uid="{39D09085-1FDB-4517-91BE-2B5DE3D15912}"/>
    <cellStyle name="Navadno 49 13" xfId="2751" xr:uid="{33A2A962-0184-42C8-802C-F7BEA9FAB755}"/>
    <cellStyle name="Navadno 49 14" xfId="2752" xr:uid="{4D476311-8982-46EB-9899-B79607BB5CC9}"/>
    <cellStyle name="Navadno 49 15" xfId="2753" xr:uid="{609B4BF4-547F-408D-AD6B-7012C1A25610}"/>
    <cellStyle name="Navadno 49 16" xfId="2754" xr:uid="{18404D18-1CAC-47B1-A3D2-4E03BC9FB974}"/>
    <cellStyle name="Navadno 49 17" xfId="2755" xr:uid="{E3E18B22-43D9-49B1-A183-33DDFA52F944}"/>
    <cellStyle name="Navadno 49 18" xfId="2756" xr:uid="{0C107210-2C48-4129-B7B6-E609DB4229F2}"/>
    <cellStyle name="Navadno 49 2" xfId="2757" xr:uid="{64C092FA-C12C-47FA-BB4B-FE780EDCDDA2}"/>
    <cellStyle name="Navadno 49 3" xfId="2758" xr:uid="{83AA55C8-8C3A-4BD0-A5E4-907FB8A0E6E8}"/>
    <cellStyle name="Navadno 49 4" xfId="2759" xr:uid="{04F7808F-2193-4848-B2EF-9F6BC400ACE7}"/>
    <cellStyle name="Navadno 49 5" xfId="2760" xr:uid="{CAB2CCE1-5593-4E46-8B92-639DEF98DC9C}"/>
    <cellStyle name="Navadno 49 6" xfId="2761" xr:uid="{6A8200BC-F238-41E5-87F8-BCA9F30F2699}"/>
    <cellStyle name="Navadno 49 7" xfId="2762" xr:uid="{7557182A-CDD9-4228-AAEC-54D8A86BD993}"/>
    <cellStyle name="Navadno 49 8" xfId="2763" xr:uid="{3B0C3D3E-2012-4557-9649-62B4E17FA661}"/>
    <cellStyle name="Navadno 49 9" xfId="2764" xr:uid="{423B5A0E-20AD-4082-9C83-10F2F73129EF}"/>
    <cellStyle name="Navadno 5" xfId="26" xr:uid="{717FA412-9021-4ABA-8084-1DCF00FAADE6}"/>
    <cellStyle name="Navadno 5 10" xfId="2765" xr:uid="{F25F9BC4-190C-49CA-B6E8-5F60167F5CD0}"/>
    <cellStyle name="Navadno 5 10 2" xfId="2766" xr:uid="{655F4402-47E5-47BD-99C0-D1480BDBF538}"/>
    <cellStyle name="Navadno 5 10 2 2" xfId="7708" xr:uid="{FDE69325-B4BA-4980-A9CE-4FE98296CD27}"/>
    <cellStyle name="Navadno 5 10 2 3" xfId="5862" xr:uid="{EC36271A-0CC5-4AA3-82F3-454C65C592FE}"/>
    <cellStyle name="Navadno 5 10 3" xfId="5863" xr:uid="{8FE6F770-F499-4189-922E-F8A5E0871652}"/>
    <cellStyle name="Navadno 5 10 3 2" xfId="7709" xr:uid="{80E75277-7302-4470-BA27-39ACE2A07386}"/>
    <cellStyle name="Navadno 5 10 4" xfId="7707" xr:uid="{80F4D797-4575-4338-B2E6-F5B38052F054}"/>
    <cellStyle name="Navadno 5 10 5" xfId="5861" xr:uid="{32400B02-9383-4F72-8676-9E30D0B169B9}"/>
    <cellStyle name="Navadno 5 11" xfId="2767" xr:uid="{E780D348-98BD-450C-8462-27E0311844EB}"/>
    <cellStyle name="Navadno 5 11 2" xfId="2768" xr:uid="{616BD81A-BE02-4F8F-97CE-87E3A1B5770E}"/>
    <cellStyle name="Navadno 5 11 2 2" xfId="7711" xr:uid="{ED890FA3-04D6-4DE0-B734-0493A3C3519F}"/>
    <cellStyle name="Navadno 5 11 2 3" xfId="5865" xr:uid="{B9B82FD2-71AC-4BA1-A308-95FD27E3A55E}"/>
    <cellStyle name="Navadno 5 11 3" xfId="5866" xr:uid="{CA0C14D2-2556-459B-9254-B9A1FF8574B4}"/>
    <cellStyle name="Navadno 5 11 3 2" xfId="7712" xr:uid="{C25A237A-69FE-4431-8803-835A6759FB1D}"/>
    <cellStyle name="Navadno 5 11 4" xfId="7710" xr:uid="{31932F4A-E939-4C0D-9F72-A77924D7AFF2}"/>
    <cellStyle name="Navadno 5 11 5" xfId="5864" xr:uid="{9DBDCAA0-7F84-4BBC-B679-20F10B4E7A6F}"/>
    <cellStyle name="Navadno 5 12" xfId="2769" xr:uid="{66E722DD-175D-4551-8A16-3A510B566FCB}"/>
    <cellStyle name="Navadno 5 12 2" xfId="2770" xr:uid="{FB265754-3C5F-4278-BC14-FBDFC45A149D}"/>
    <cellStyle name="Navadno 5 12 2 2" xfId="7713" xr:uid="{A0D0605C-B3A7-43CC-9F45-E4A7228D4A91}"/>
    <cellStyle name="Navadno 5 12 3" xfId="5867" xr:uid="{CF89FB15-7C5E-424C-A2DC-7CDDD072EABC}"/>
    <cellStyle name="Navadno 5 13" xfId="2771" xr:uid="{83335368-F432-41F3-BF87-993EFD4A778C}"/>
    <cellStyle name="Navadno 5 13 2" xfId="2772" xr:uid="{E2894CC5-7BFC-428D-A5F7-F8EA49242E6E}"/>
    <cellStyle name="Navadno 5 13 2 2" xfId="7714" xr:uid="{6FCD19D1-8090-4D67-B6EC-DB3B4F5D1EEA}"/>
    <cellStyle name="Navadno 5 13 3" xfId="5868" xr:uid="{DC58475B-157B-498A-9ED5-741404B4CD97}"/>
    <cellStyle name="Navadno 5 14" xfId="2773" xr:uid="{401D3BE7-DFB0-43BC-8BCD-55FE6FFE92C9}"/>
    <cellStyle name="Navadno 5 14 2" xfId="2774" xr:uid="{BDA5D93D-8E6E-4808-B78C-2D277E4556C6}"/>
    <cellStyle name="Navadno 5 14 2 2" xfId="7715" xr:uid="{F50F58EB-6140-4DBA-951E-F72523AF35A8}"/>
    <cellStyle name="Navadno 5 14 3" xfId="5869" xr:uid="{867CB82F-DED6-4DA3-9B27-32C03FBE2E0B}"/>
    <cellStyle name="Navadno 5 15" xfId="2775" xr:uid="{2D2C7F7C-4598-4655-B486-872F6446060B}"/>
    <cellStyle name="Navadno 5 15 2" xfId="2776" xr:uid="{334206CC-AF05-4399-B8EE-460E2461B925}"/>
    <cellStyle name="Navadno 5 15 2 2" xfId="7716" xr:uid="{72187673-B715-452D-BB58-4D9F80C03957}"/>
    <cellStyle name="Navadno 5 15 3" xfId="5870" xr:uid="{15D90576-11B9-4F9C-A348-810E8B41C497}"/>
    <cellStyle name="Navadno 5 16" xfId="2777" xr:uid="{41B186B2-E1A1-401D-8DA6-0EF87A47F368}"/>
    <cellStyle name="Navadno 5 16 2" xfId="2778" xr:uid="{F21F9969-1DD1-46C6-8B54-B2A7B45E7B48}"/>
    <cellStyle name="Navadno 5 16 2 2" xfId="7706" xr:uid="{30522C60-B1D5-4374-B30E-F56EECAB96AA}"/>
    <cellStyle name="Navadno 5 16 3" xfId="5860" xr:uid="{5733D8FB-FC77-4A8A-8B5C-5CA1B371E915}"/>
    <cellStyle name="Navadno 5 17" xfId="2779" xr:uid="{AF3D0EA7-B399-4F27-9849-2524A02D18E4}"/>
    <cellStyle name="Navadno 5 17 2" xfId="2780" xr:uid="{7A6E6C24-7C20-49A5-8F36-C3D6EF071D7A}"/>
    <cellStyle name="Navadno 5 18" xfId="2781" xr:uid="{A6D3511D-1206-4313-8074-3489F479E401}"/>
    <cellStyle name="Navadno 5 18 2" xfId="2782" xr:uid="{51113CC6-4C20-4703-9F35-F7611E6838F4}"/>
    <cellStyle name="Navadno 5 19" xfId="2783" xr:uid="{76D0D1A1-D47F-41A1-BD27-D26B19E4081E}"/>
    <cellStyle name="Navadno 5 19 2" xfId="2784" xr:uid="{D121B252-ACF8-4C34-80A7-FC279BAA465F}"/>
    <cellStyle name="Navadno 5 2" xfId="31" xr:uid="{92934CA7-4098-4289-A286-6B494225045D}"/>
    <cellStyle name="Navadno 5 2 10" xfId="2785" xr:uid="{DCD8620C-81DB-4125-BAA1-C8E57F99335B}"/>
    <cellStyle name="Navadno 5 2 11" xfId="2786" xr:uid="{3C9E87BF-1738-4AAB-A2E3-6D0FA7DD7524}"/>
    <cellStyle name="Navadno 5 2 12" xfId="2787" xr:uid="{6A34DF43-F7B0-43E4-8595-06A239D618E4}"/>
    <cellStyle name="Navadno 5 2 13" xfId="2788" xr:uid="{D28B8630-D1D5-475C-98DE-AC05DA20621F}"/>
    <cellStyle name="Navadno 5 2 14" xfId="2789" xr:uid="{EFFD95B7-1069-4E82-82DE-C2819866BDEC}"/>
    <cellStyle name="Navadno 5 2 15" xfId="2790" xr:uid="{1ADBCD76-E608-455B-9854-E9520D65CC15}"/>
    <cellStyle name="Navadno 5 2 16" xfId="2791" xr:uid="{8F044E9A-3863-418B-9191-8FD3A84D30CA}"/>
    <cellStyle name="Navadno 5 2 17" xfId="2792" xr:uid="{2D0866E6-6707-40B3-8311-3A95EA9FAD65}"/>
    <cellStyle name="Navadno 5 2 18" xfId="2793" xr:uid="{6BF2AA5C-B036-4BDD-866F-038E35DBB78F}"/>
    <cellStyle name="Navadno 5 2 19" xfId="2794" xr:uid="{D31F178F-4E23-4885-AFD2-25CE6B6A93BF}"/>
    <cellStyle name="Navadno 5 2 2" xfId="2795" xr:uid="{DB98EB0D-73D1-45E7-A954-F196026AD421}"/>
    <cellStyle name="Navadno 5 2 2 2" xfId="5871" xr:uid="{94964392-B790-46E7-B01A-4874A2339A5B}"/>
    <cellStyle name="Navadno 5 2 20" xfId="2796" xr:uid="{242FA992-C813-44BD-82ED-BDAE3B4F6D5E}"/>
    <cellStyle name="Navadno 5 2 21" xfId="2797" xr:uid="{4091B762-7D6A-4E06-A4D8-C33937671785}"/>
    <cellStyle name="Navadno 5 2 22" xfId="2798" xr:uid="{3A3E4267-A7CE-4C81-9638-FE432015FB3D}"/>
    <cellStyle name="Navadno 5 2 23" xfId="2799" xr:uid="{8D6BCAAB-3C13-4F5A-8EE2-A98FD07A799D}"/>
    <cellStyle name="Navadno 5 2 24" xfId="3767" xr:uid="{51F7ACC6-E57A-4AA4-A259-3C2DFE835CD0}"/>
    <cellStyle name="Navadno 5 2 3" xfId="2800" xr:uid="{E1576054-1673-4E71-AC71-05725C8D489B}"/>
    <cellStyle name="Navadno 5 2 3 2" xfId="5872" xr:uid="{72351EF1-42B9-4528-B212-9A059E25E0A7}"/>
    <cellStyle name="Navadno 5 2 4" xfId="2801" xr:uid="{32C37D22-291E-42F0-8519-C6A1E4805A3D}"/>
    <cellStyle name="Navadno 5 2 4 2" xfId="5873" xr:uid="{7BEE6852-0FAA-4F6B-9BB7-1B4717FDFCB7}"/>
    <cellStyle name="Navadno 5 2 5" xfId="2802" xr:uid="{7294A0E0-0DDC-4B6A-8483-7FB654984365}"/>
    <cellStyle name="Navadno 5 2 5 2" xfId="5874" xr:uid="{539A66ED-074C-4CCC-AFC0-A6037169C329}"/>
    <cellStyle name="Navadno 5 2 6" xfId="2803" xr:uid="{378C569D-4B6C-4D18-80E8-DE80D52167BD}"/>
    <cellStyle name="Navadno 5 2 6 2" xfId="5875" xr:uid="{CB46CA1E-E86A-4865-A5C4-A7DB8350233D}"/>
    <cellStyle name="Navadno 5 2 7" xfId="2804" xr:uid="{C9692E06-69AF-4CCD-A8BB-2A983B7E14B9}"/>
    <cellStyle name="Navadno 5 2 7 2" xfId="5876" xr:uid="{760A834B-0054-4E2D-BB80-4AE6D6180504}"/>
    <cellStyle name="Navadno 5 2 8" xfId="2805" xr:uid="{6DB5873E-C90A-47E5-9DE5-08592CF57B26}"/>
    <cellStyle name="Navadno 5 2 9" xfId="2806" xr:uid="{31AF620D-AD6B-4CBA-80CA-6A3BD1ED8B79}"/>
    <cellStyle name="Navadno 5 20" xfId="2807" xr:uid="{D229A645-5CED-4B8B-9075-01F04ED19716}"/>
    <cellStyle name="Navadno 5 20 2" xfId="2808" xr:uid="{AC1F1DAE-F351-4469-B486-AFB163136090}"/>
    <cellStyle name="Navadno 5 21" xfId="2809" xr:uid="{B4E9754B-02A3-4C9B-9098-D4A6CE43E545}"/>
    <cellStyle name="Navadno 5 21 2" xfId="2810" xr:uid="{9383F1A5-47DA-461F-8034-234890418FDE}"/>
    <cellStyle name="Navadno 5 22" xfId="2811" xr:uid="{A40CF121-4080-4E6C-BD9C-3FA404EAFDB6}"/>
    <cellStyle name="Navadno 5 22 2" xfId="2812" xr:uid="{EEACCD7F-AD10-4EFE-8C77-BEBB4204316D}"/>
    <cellStyle name="Navadno 5 23" xfId="2813" xr:uid="{C1B50A3B-D18A-4F59-A63E-48E9C00EE3CE}"/>
    <cellStyle name="Navadno 5 23 2" xfId="2814" xr:uid="{B52BC295-E830-403F-ABF6-DBD38F65542F}"/>
    <cellStyle name="Navadno 5 24" xfId="2815" xr:uid="{91975B29-9741-46C1-B14E-4CA38606787D}"/>
    <cellStyle name="Navadno 5 24 2" xfId="2816" xr:uid="{C7C220E5-BAD8-4055-B820-4320CD8B2491}"/>
    <cellStyle name="Navadno 5 25" xfId="2817" xr:uid="{A231CCBA-761B-4391-83DB-D22A3148E6CE}"/>
    <cellStyle name="Navadno 5 25 2" xfId="2818" xr:uid="{19167CD7-827D-468F-B3DF-C10194CB825C}"/>
    <cellStyle name="Navadno 5 26" xfId="2819" xr:uid="{2D1F3EBF-522A-4619-B3EE-66816A977540}"/>
    <cellStyle name="Navadno 5 26 2" xfId="2820" xr:uid="{2DFFBB3F-69E2-4BEA-B9F9-DA7A4C74CC74}"/>
    <cellStyle name="Navadno 5 27" xfId="2821" xr:uid="{DCB5021F-82B0-416A-8A20-E4BB4858D169}"/>
    <cellStyle name="Navadno 5 27 2" xfId="2822" xr:uid="{CBDB2B0B-3930-4519-9EDD-6ECE7E1AB8FE}"/>
    <cellStyle name="Navadno 5 28" xfId="2823" xr:uid="{64DFD741-C09A-4D71-8D5C-62EB18ADB1A7}"/>
    <cellStyle name="Navadno 5 28 2" xfId="2824" xr:uid="{23523190-0043-4C18-BC90-2EF9F8DF0C72}"/>
    <cellStyle name="Navadno 5 29" xfId="2825" xr:uid="{6F7C8CDA-B72E-42BD-986A-E5A2DDE2AD8D}"/>
    <cellStyle name="Navadno 5 29 2" xfId="2826" xr:uid="{21B452BC-5015-4EC7-96E7-717AEF449D34}"/>
    <cellStyle name="Navadno 5 3" xfId="39" xr:uid="{584A3B8F-AA96-4EDD-A3B3-BAC3EBAC66CB}"/>
    <cellStyle name="Navadno 5 3 2" xfId="2828" xr:uid="{0B1ED223-9801-447E-88AE-A5F81CF3064A}"/>
    <cellStyle name="Navadno 5 3 2 2" xfId="5879" xr:uid="{F94F9F84-8678-4A85-9FFF-89C20D2A9763}"/>
    <cellStyle name="Navadno 5 3 2 3" xfId="5880" xr:uid="{71483DAC-FD59-4758-93A4-DE1F46B2EE9C}"/>
    <cellStyle name="Navadno 5 3 2 4" xfId="5878" xr:uid="{14C73E9C-7BB0-47B1-B636-023F804762A4}"/>
    <cellStyle name="Navadno 5 3 3" xfId="2829" xr:uid="{05A5C2CC-619F-45E2-B378-01E69A728E9E}"/>
    <cellStyle name="Navadno 5 3 4" xfId="2830" xr:uid="{6A9F87B6-F109-4CEA-9004-272CAD66CB80}"/>
    <cellStyle name="Navadno 5 3 5" xfId="2831" xr:uid="{C5C1D22A-8376-4D1A-A7D3-8C93DAFE86B7}"/>
    <cellStyle name="Navadno 5 3 6" xfId="2832" xr:uid="{2F192292-2EA5-4E31-AE06-A21642D13429}"/>
    <cellStyle name="Navadno 5 3 7" xfId="2833" xr:uid="{82A2994C-F3EE-4627-BA10-4BFEA850D2EB}"/>
    <cellStyle name="Navadno 5 3 8" xfId="2834" xr:uid="{BC9F3B01-47C2-41BC-91A0-F88B4758AD5A}"/>
    <cellStyle name="Navadno 5 3 9" xfId="2827" xr:uid="{C75D7956-39C2-4F5E-B0ED-7C214AB3A5DF}"/>
    <cellStyle name="Navadno 5 3 9 2" xfId="5877" xr:uid="{7493EB25-5D43-4B9E-AC0E-745AE2984072}"/>
    <cellStyle name="Navadno 5 30" xfId="2835" xr:uid="{5287911B-44A1-425D-9276-ADAB7335188F}"/>
    <cellStyle name="Navadno 5 30 2" xfId="2836" xr:uid="{FBE6EF03-4DB7-4BBD-94D1-4AE7584398E0}"/>
    <cellStyle name="Navadno 5 31" xfId="2837" xr:uid="{528635C7-93FD-4D57-930E-21DFC7FE21E7}"/>
    <cellStyle name="Navadno 5 31 2" xfId="2838" xr:uid="{F2C0A570-60F2-49B1-BAB0-C5117D8BD48C}"/>
    <cellStyle name="Navadno 5 32" xfId="2839" xr:uid="{561A089D-8707-4A10-A401-5CFAF8632840}"/>
    <cellStyle name="Navadno 5 32 2" xfId="2840" xr:uid="{460C3DD9-73F5-47B3-9D3D-A30F948F7DED}"/>
    <cellStyle name="Navadno 5 33" xfId="2841" xr:uid="{C1FA4495-7B54-419B-89FF-D22B1454A750}"/>
    <cellStyle name="Navadno 5 33 2" xfId="2842" xr:uid="{C54CB45A-78D1-4C58-AC2A-AC12D4E0E9CE}"/>
    <cellStyle name="Navadno 5 34" xfId="2843" xr:uid="{B2FE0500-6689-46B6-8378-DB46B7B9161E}"/>
    <cellStyle name="Navadno 5 34 2" xfId="2844" xr:uid="{136EB9C7-6301-4F19-9AE0-3BF117611FD5}"/>
    <cellStyle name="Navadno 5 35" xfId="2845" xr:uid="{55648920-AE36-498B-BF37-4A5F7A4F881F}"/>
    <cellStyle name="Navadno 5 35 2" xfId="2846" xr:uid="{E327C516-EB2B-4B50-83D5-40970F1C4D51}"/>
    <cellStyle name="Navadno 5 36" xfId="2847" xr:uid="{88F5FFAC-8930-4E0F-9003-7FBB18D3EC72}"/>
    <cellStyle name="Navadno 5 36 2" xfId="2848" xr:uid="{67832E6D-6AC6-4FF9-897C-03C1D34E0332}"/>
    <cellStyle name="Navadno 5 37" xfId="2849" xr:uid="{18731BA4-5CDA-49FA-81D5-1931EAAB926E}"/>
    <cellStyle name="Navadno 5 37 2" xfId="2850" xr:uid="{D525BFC3-BA30-4898-A14D-EED6FE7BCE43}"/>
    <cellStyle name="Navadno 5 38" xfId="2851" xr:uid="{ABF5D106-DAE6-4FEB-B66B-B51EA1450009}"/>
    <cellStyle name="Navadno 5 38 2" xfId="2852" xr:uid="{3EBF31D6-F1C5-42C4-80BF-8108DC3E863D}"/>
    <cellStyle name="Navadno 5 39" xfId="2853" xr:uid="{37C2DAF0-BBA7-4EC8-865A-FA33659EC5FD}"/>
    <cellStyle name="Navadno 5 39 2" xfId="2854" xr:uid="{043D6355-A1D7-45BB-85EE-0110CFF7D678}"/>
    <cellStyle name="Navadno 5 4" xfId="2855" xr:uid="{DB4D3D49-5072-434B-837F-7BC8C2A433E2}"/>
    <cellStyle name="Navadno 5 4 10" xfId="5882" xr:uid="{18BD3173-8168-4134-91E8-0DBAFC9A5FE9}"/>
    <cellStyle name="Navadno 5 4 10 2" xfId="7718" xr:uid="{FE8792EF-8413-4A82-BA27-D001F1278FE1}"/>
    <cellStyle name="Navadno 5 4 11" xfId="5883" xr:uid="{028FD6E1-8BB2-4207-A4D0-1100F8430875}"/>
    <cellStyle name="Navadno 5 4 11 2" xfId="7719" xr:uid="{0B9A0847-C9DE-44D3-B3C8-A078AC51226D}"/>
    <cellStyle name="Navadno 5 4 12" xfId="7717" xr:uid="{34B222E1-0F0B-41C8-AB74-69A506C62C68}"/>
    <cellStyle name="Navadno 5 4 13" xfId="5881" xr:uid="{3D91F618-D0AF-4B63-9C0C-A697CB1FDF55}"/>
    <cellStyle name="Navadno 5 4 2" xfId="2856" xr:uid="{E43B7E39-5015-4A0C-A6F0-37FD169D9E4D}"/>
    <cellStyle name="Navadno 5 4 2 2" xfId="5885" xr:uid="{640AB681-5CE0-40D3-AC5D-4F9E5B0D7A32}"/>
    <cellStyle name="Navadno 5 4 2 3" xfId="5884" xr:uid="{00901FF0-DCC3-4EEF-8D20-599AD72ED1F3}"/>
    <cellStyle name="Navadno 5 4 3" xfId="2857" xr:uid="{74636DC5-92AC-422D-B750-7DFAFB46FE77}"/>
    <cellStyle name="Navadno 5 4 3 2" xfId="5886" xr:uid="{142F3026-CBCE-44E2-B4BD-D4C28F2422D6}"/>
    <cellStyle name="Navadno 5 4 3 3" xfId="5887" xr:uid="{84C7670A-074A-449D-A885-6117743AA119}"/>
    <cellStyle name="Navadno 5 4 3 3 2" xfId="7720" xr:uid="{9C9DE1B5-23B8-4CFA-B7E7-8A71FC0153D3}"/>
    <cellStyle name="Navadno 5 4 3 4" xfId="5888" xr:uid="{1233ECCD-A597-4492-82B6-753F19992469}"/>
    <cellStyle name="Navadno 5 4 3 4 2" xfId="7721" xr:uid="{98FE1C0D-98E1-4F92-A26B-E21D3A3E589A}"/>
    <cellStyle name="Navadno 5 4 3 5" xfId="5889" xr:uid="{4DACE3F9-2EA7-4D6F-BE10-8457CE423904}"/>
    <cellStyle name="Navadno 5 4 3 5 2" xfId="7722" xr:uid="{B656A42B-9738-43F1-86EF-59E6D915FCD6}"/>
    <cellStyle name="Navadno 5 4 4" xfId="2858" xr:uid="{49E2C4E9-83A1-46D4-AECF-EEBA7BB8DFB4}"/>
    <cellStyle name="Navadno 5 4 4 2" xfId="5890" xr:uid="{692E36DE-DD5E-4D28-98D2-AD4227BBD322}"/>
    <cellStyle name="Navadno 5 4 5" xfId="2859" xr:uid="{28667333-50BC-448A-8A44-0D1E0EEE3625}"/>
    <cellStyle name="Navadno 5 4 5 2" xfId="5892" xr:uid="{EFEE45C5-34EB-49DF-AFED-43ABC26BE415}"/>
    <cellStyle name="Navadno 5 4 5 2 2" xfId="5893" xr:uid="{7AB940D3-5E3B-493D-B7E7-BB046ABE4253}"/>
    <cellStyle name="Navadno 5 4 5 2 2 2" xfId="7725" xr:uid="{81A19451-85F9-424E-96F7-D4F1FDEC1C66}"/>
    <cellStyle name="Navadno 5 4 5 2 3" xfId="5894" xr:uid="{31DB14C2-5ACB-438D-BCF0-39305A451E6B}"/>
    <cellStyle name="Navadno 5 4 5 2 3 2" xfId="7726" xr:uid="{4BAD41AF-155C-4898-BC14-29A3171A8F0D}"/>
    <cellStyle name="Navadno 5 4 5 2 4" xfId="7724" xr:uid="{F8B188AE-A94B-4CC0-8ECB-1AC820327A1C}"/>
    <cellStyle name="Navadno 5 4 5 3" xfId="5895" xr:uid="{766420D4-F761-4025-B6D7-E7DF054A8DB1}"/>
    <cellStyle name="Navadno 5 4 5 3 2" xfId="7727" xr:uid="{8201672D-0FB9-481E-BEF1-B2057148E17E}"/>
    <cellStyle name="Navadno 5 4 5 4" xfId="5896" xr:uid="{689D42D3-477D-4EF2-8112-5AA17704F7F5}"/>
    <cellStyle name="Navadno 5 4 5 4 2" xfId="7728" xr:uid="{358BE63A-D984-4604-8374-D1B7B542F598}"/>
    <cellStyle name="Navadno 5 4 5 5" xfId="7723" xr:uid="{5F30E258-8600-46D6-B3FD-A755A3C3E09C}"/>
    <cellStyle name="Navadno 5 4 5 6" xfId="5891" xr:uid="{5898ED06-0C3B-41C2-8A6F-BF78A2C07943}"/>
    <cellStyle name="Navadno 5 4 6" xfId="2860" xr:uid="{4566067C-C02A-4AE0-A7AC-C032817008F0}"/>
    <cellStyle name="Navadno 5 4 6 2" xfId="5898" xr:uid="{CB3657D9-BE2D-4FCD-A110-F6E9369C6228}"/>
    <cellStyle name="Navadno 5 4 6 2 2" xfId="7730" xr:uid="{3D05023F-1F52-47D9-9BE3-74C0A678F436}"/>
    <cellStyle name="Navadno 5 4 6 3" xfId="5899" xr:uid="{2FBBB212-4069-4312-8A6F-9F0A906947CB}"/>
    <cellStyle name="Navadno 5 4 6 3 2" xfId="7731" xr:uid="{6B1606B5-5090-47A6-8C28-266DE8416D15}"/>
    <cellStyle name="Navadno 5 4 6 4" xfId="7729" xr:uid="{DF95147E-E61F-4AAF-A344-C8C3712E9994}"/>
    <cellStyle name="Navadno 5 4 6 5" xfId="5897" xr:uid="{08E05866-139D-4EF1-A275-650D86C22813}"/>
    <cellStyle name="Navadno 5 4 7" xfId="5900" xr:uid="{B4B74329-97A0-4FBD-BEF6-B6A24EDC9AC1}"/>
    <cellStyle name="Navadno 5 4 7 2" xfId="5901" xr:uid="{22DC5750-C228-4339-A5BE-932BB84C04CD}"/>
    <cellStyle name="Navadno 5 4 7 2 2" xfId="7733" xr:uid="{AE581D86-9E61-4B34-ACEB-984E4C377C3D}"/>
    <cellStyle name="Navadno 5 4 7 3" xfId="5902" xr:uid="{1BF3A910-E2D9-4CE0-A6E1-93E6511A24FB}"/>
    <cellStyle name="Navadno 5 4 7 3 2" xfId="7734" xr:uid="{ABB38FD1-623D-455A-B321-AEC7DB1FEFE1}"/>
    <cellStyle name="Navadno 5 4 7 4" xfId="7732" xr:uid="{B7A2EEA3-9F33-4B4D-B8C2-1776C2D3437F}"/>
    <cellStyle name="Navadno 5 4 8" xfId="5903" xr:uid="{9777F3AA-0677-446B-B6D3-FED0FF95D3CF}"/>
    <cellStyle name="Navadno 5 4 8 2" xfId="7735" xr:uid="{BEF0EC0D-5FC7-4320-A3D5-650F74ACCBFC}"/>
    <cellStyle name="Navadno 5 4 9" xfId="5904" xr:uid="{F28EFE4C-FE20-4725-B2AC-1E316D4324FF}"/>
    <cellStyle name="Navadno 5 4 9 2" xfId="7736" xr:uid="{8B2A7F38-B175-4AC6-BF79-E7EF23511C43}"/>
    <cellStyle name="Navadno 5 40" xfId="2861" xr:uid="{15D71406-2E15-432F-833E-2FAA2C1FE741}"/>
    <cellStyle name="Navadno 5 40 2" xfId="2862" xr:uid="{79426F01-2464-4515-929E-226B4E6465DC}"/>
    <cellStyle name="Navadno 5 41" xfId="2863" xr:uid="{43847E58-8A85-4D05-84B5-1ED2CB6A3949}"/>
    <cellStyle name="Navadno 5 41 2" xfId="2864" xr:uid="{63CD9DA1-2B17-4D72-BC23-CE0C0CCB4679}"/>
    <cellStyle name="Navadno 5 42" xfId="2865" xr:uid="{32CFDF3A-2DB2-41E6-979E-D36B9D04E923}"/>
    <cellStyle name="Navadno 5 42 2" xfId="2866" xr:uid="{CBFD0F1F-6F42-42EB-92D9-E48426F2E74D}"/>
    <cellStyle name="Navadno 5 43" xfId="2867" xr:uid="{E29A5425-2B1E-41B0-83BB-B19EE4D52C2E}"/>
    <cellStyle name="Navadno 5 43 2" xfId="2868" xr:uid="{260D3A94-D7AB-44CC-8A82-7F7EC92DD976}"/>
    <cellStyle name="Navadno 5 44" xfId="2869" xr:uid="{9AAD0011-01A1-4191-BB0A-A4537CFD4616}"/>
    <cellStyle name="Navadno 5 44 2" xfId="2870" xr:uid="{A435E751-A9A2-48C7-8FAC-31F5964B8FE4}"/>
    <cellStyle name="Navadno 5 5" xfId="2871" xr:uid="{8AE5F39D-EC6B-4178-A975-58121F72FAF8}"/>
    <cellStyle name="Navadno 5 5 2" xfId="2872" xr:uid="{5C620814-B9B4-4409-885F-040D28389150}"/>
    <cellStyle name="Navadno 5 5 3" xfId="2873" xr:uid="{15526E6C-8D0D-43A1-A86A-32A00F3A3775}"/>
    <cellStyle name="Navadno 5 5 4" xfId="2874" xr:uid="{398624E1-3D8F-42A5-AC3F-39E8FF99DBA1}"/>
    <cellStyle name="Navadno 5 5 5" xfId="2875" xr:uid="{6E11DADC-F411-4E90-885D-135B155C4A83}"/>
    <cellStyle name="Navadno 5 5 6" xfId="2876" xr:uid="{23CA26C8-702F-4A04-8E6A-3C80FACF18EE}"/>
    <cellStyle name="Navadno 5 5 7" xfId="5905" xr:uid="{7ABF2312-6D37-4B43-828A-163A9A868947}"/>
    <cellStyle name="Navadno 5 6" xfId="2877" xr:uid="{5B304D9B-EE51-4F81-A39C-503C2E26A9E8}"/>
    <cellStyle name="Navadno 5 6 2" xfId="2878" xr:uid="{3C6D0034-C741-411E-AB92-44ECF42500F8}"/>
    <cellStyle name="Navadno 5 6 3" xfId="2879" xr:uid="{99865D3D-9504-470E-83BF-14B501AE0812}"/>
    <cellStyle name="Navadno 5 6 4" xfId="2880" xr:uid="{C174EB20-B110-4D0C-945B-CEC7FEA8AF1B}"/>
    <cellStyle name="Navadno 5 6 5" xfId="2881" xr:uid="{11BFFED6-C4F3-4226-8478-7D1BE8E31277}"/>
    <cellStyle name="Navadno 5 6 6" xfId="2882" xr:uid="{ED2B1077-B4F3-448C-94AF-A732A14983A9}"/>
    <cellStyle name="Navadno 5 6 7" xfId="5906" xr:uid="{E2EDDE8A-9C7A-47B4-9384-594EDFDE48F2}"/>
    <cellStyle name="Navadno 5 7" xfId="2883" xr:uid="{A9CE685B-AF90-4014-8E0D-6DC04A93B506}"/>
    <cellStyle name="Navadno 5 7 2" xfId="2884" xr:uid="{04622C8E-CD9E-4269-A362-2F5578EF6463}"/>
    <cellStyle name="Navadno 5 7 2 2" xfId="5908" xr:uid="{C58B0E13-7AEB-424C-B1F8-7C338ED7A1AE}"/>
    <cellStyle name="Navadno 5 7 3" xfId="5909" xr:uid="{34C295A0-1C13-4A34-A858-5576036F4BBF}"/>
    <cellStyle name="Navadno 5 7 3 2" xfId="7737" xr:uid="{47B98B52-0EFB-4649-A22C-A68EBC2154B4}"/>
    <cellStyle name="Navadno 5 7 4" xfId="5910" xr:uid="{955268EC-20A2-401E-B3E6-DB3CF869E3B4}"/>
    <cellStyle name="Navadno 5 7 4 2" xfId="7738" xr:uid="{0D413D49-2FB0-4D0D-A42E-729E87E1CB65}"/>
    <cellStyle name="Navadno 5 7 5" xfId="5911" xr:uid="{4E33C4C8-E5D5-4311-B5BF-90102FBAAE78}"/>
    <cellStyle name="Navadno 5 7 5 2" xfId="7739" xr:uid="{D620FC4C-22ED-4689-938F-51DFA51600A2}"/>
    <cellStyle name="Navadno 5 7 6" xfId="5907" xr:uid="{6A2C9FB7-01CD-42CA-97D4-C77BA1DEBFCA}"/>
    <cellStyle name="Navadno 5 8" xfId="2885" xr:uid="{0CE938ED-8C9C-44BF-8221-2BDD3FD2AD38}"/>
    <cellStyle name="Navadno 5 8 2" xfId="2886" xr:uid="{D70FE3F7-8085-429F-9AC4-0B44444AC41B}"/>
    <cellStyle name="Navadno 5 8 2 2" xfId="5914" xr:uid="{15869289-6149-40C7-B5AD-0E6B96B1C26F}"/>
    <cellStyle name="Navadno 5 8 2 2 2" xfId="7742" xr:uid="{F0D9A61F-B4BE-4872-87CB-66D40450AA94}"/>
    <cellStyle name="Navadno 5 8 2 3" xfId="5915" xr:uid="{248FD13A-6A10-4051-BF6C-7E4B201790B6}"/>
    <cellStyle name="Navadno 5 8 2 3 2" xfId="7743" xr:uid="{106C5ED6-6F19-42E0-BE51-BA530531F7C6}"/>
    <cellStyle name="Navadno 5 8 2 4" xfId="7741" xr:uid="{F2263246-6326-4727-B73A-7AC25176A230}"/>
    <cellStyle name="Navadno 5 8 2 5" xfId="5913" xr:uid="{CB808EFF-9416-416B-A7B5-77B851A3AF05}"/>
    <cellStyle name="Navadno 5 8 3" xfId="5916" xr:uid="{111607F4-3CD6-47A6-9803-A90745531DB4}"/>
    <cellStyle name="Navadno 5 8 3 2" xfId="7744" xr:uid="{E3C41299-E627-45BC-9B33-AD3B1285D32F}"/>
    <cellStyle name="Navadno 5 8 4" xfId="5917" xr:uid="{F262C652-98D1-4B1A-A59D-10A789646C2C}"/>
    <cellStyle name="Navadno 5 8 4 2" xfId="7745" xr:uid="{511DCDAB-5FAB-4EEA-9989-E7F1998ECD0B}"/>
    <cellStyle name="Navadno 5 8 5" xfId="7740" xr:uid="{0CCB2C0A-81C4-4366-AE34-61AA47C3C785}"/>
    <cellStyle name="Navadno 5 8 6" xfId="5912" xr:uid="{7DEA0A57-3E9C-4531-B6D6-B24CDFE7425A}"/>
    <cellStyle name="Navadno 5 9" xfId="2887" xr:uid="{38D5CFEC-D308-4354-8151-6620B7DBDE8A}"/>
    <cellStyle name="Navadno 5 9 2" xfId="2888" xr:uid="{1E94712D-68B4-410A-AD41-03238896E17A}"/>
    <cellStyle name="Navadno 5 9 2 2" xfId="7747" xr:uid="{1EBE85AB-5A32-45AC-B472-1674E194B22D}"/>
    <cellStyle name="Navadno 5 9 2 3" xfId="5919" xr:uid="{E77450C5-5060-414E-BBC6-73B82F46409D}"/>
    <cellStyle name="Navadno 5 9 3" xfId="5920" xr:uid="{058AF922-C4E5-4FFA-B11E-46CAF2636A11}"/>
    <cellStyle name="Navadno 5 9 3 2" xfId="7748" xr:uid="{79F9AC02-1BD2-4F15-BC56-6CCEA1B67181}"/>
    <cellStyle name="Navadno 5 9 4" xfId="7746" xr:uid="{E3C5E9DA-D8AE-4A33-9E37-4C5CB41AC26E}"/>
    <cellStyle name="Navadno 5 9 5" xfId="5918" xr:uid="{663C8557-6177-4CC7-9586-10BA5C546424}"/>
    <cellStyle name="Navadno 50" xfId="2889" xr:uid="{64F338C1-A93C-4B34-BA9B-CCB5AA794F1F}"/>
    <cellStyle name="Navadno 51" xfId="2890" xr:uid="{BD032F29-F239-4765-A02D-66FE62BEEFDA}"/>
    <cellStyle name="Navadno 52" xfId="2891" xr:uid="{6DF6161E-2575-41B0-9E65-2AF1FA9D41CE}"/>
    <cellStyle name="Navadno 53" xfId="2892" xr:uid="{DF6D8EF0-DB0B-4AF3-81BE-6C5E786109F2}"/>
    <cellStyle name="Navadno 54" xfId="2893" xr:uid="{9461F3ED-3B86-4011-9F51-FC7D439BF393}"/>
    <cellStyle name="Navadno 55" xfId="2894" xr:uid="{641AA623-C01B-44E7-8597-F7C0F6654C76}"/>
    <cellStyle name="Navadno 56" xfId="2895" xr:uid="{A4DE8A51-785B-424D-AA85-07D21BEA5BF6}"/>
    <cellStyle name="Navadno 57" xfId="2896" xr:uid="{8D0022E3-143E-4D0D-8717-4B88F8F35886}"/>
    <cellStyle name="Navadno 57 2" xfId="2897" xr:uid="{4618505F-38E9-42A2-8D76-6324CDFEB238}"/>
    <cellStyle name="Navadno 57 3" xfId="2898" xr:uid="{1867D4F3-ED96-4B72-9AE6-42399B1EAA58}"/>
    <cellStyle name="Navadno 57 4" xfId="2899" xr:uid="{288E50C6-2CB0-46A9-ADF8-963F3502E876}"/>
    <cellStyle name="Navadno 57 5" xfId="2900" xr:uid="{F80007AD-1F24-4263-B704-5EDDBD419D26}"/>
    <cellStyle name="Navadno 57 6" xfId="2901" xr:uid="{AED1082D-13EF-414E-A568-8353184150F1}"/>
    <cellStyle name="Navadno 58" xfId="2902" xr:uid="{E1EFE89C-337C-4A48-89F9-7BD44CEBEBF7}"/>
    <cellStyle name="Navadno 58 2" xfId="2903" xr:uid="{2230172A-718A-45E6-AE20-1E5E42B941B1}"/>
    <cellStyle name="Navadno 58 3" xfId="2904" xr:uid="{E576EBA8-07AB-4F67-922D-2F85BFA53A64}"/>
    <cellStyle name="Navadno 58 4" xfId="2905" xr:uid="{8D1ACB9A-467F-47F2-9A4F-D22EEC2C862D}"/>
    <cellStyle name="Navadno 58 5" xfId="2906" xr:uid="{E713854C-64B8-4C27-B5A2-756EED43B69D}"/>
    <cellStyle name="Navadno 58 6" xfId="2907" xr:uid="{FB046BC8-5B00-43A4-9704-72E6E9D9227E}"/>
    <cellStyle name="Navadno 58 7" xfId="2908" xr:uid="{19FA05A7-24BA-4B74-AB3F-12B164E3BB46}"/>
    <cellStyle name="Navadno 58 8" xfId="2909" xr:uid="{CF9F42BC-1359-4A08-A2B2-D1845DCA4829}"/>
    <cellStyle name="Navadno 58 9" xfId="2910" xr:uid="{11699B24-6358-47D4-BA9F-215921D4924F}"/>
    <cellStyle name="Navadno 59" xfId="2911" xr:uid="{BFD8ACB8-1979-4AEA-9BB0-083232907535}"/>
    <cellStyle name="Navadno 59 2" xfId="2912" xr:uid="{E5A9E027-AE61-40F7-A0FE-2BBD894A0D39}"/>
    <cellStyle name="Navadno 59 3" xfId="2913" xr:uid="{2E45C054-6226-4868-9EE4-F06CFF8C9CC5}"/>
    <cellStyle name="Navadno 59 4" xfId="2914" xr:uid="{B5AB35C0-8947-41F0-8F61-48EB6FF77BB2}"/>
    <cellStyle name="Navadno 59 5" xfId="2915" xr:uid="{A2AD0F2E-F58C-4EE4-B3D8-D81973D971B4}"/>
    <cellStyle name="Navadno 59 6" xfId="2916" xr:uid="{F023801F-C110-4A6E-8131-89B92E9F985C}"/>
    <cellStyle name="Navadno 59 7" xfId="2917" xr:uid="{63759D6F-F67F-4AE9-9B52-61B5881986C4}"/>
    <cellStyle name="Navadno 59 8" xfId="2918" xr:uid="{9E83CCCF-EF3F-454F-8EBC-0CF0301602FF}"/>
    <cellStyle name="Navadno 59 9" xfId="2919" xr:uid="{783DC12B-7A5C-4981-B1D0-549F7E43348B}"/>
    <cellStyle name="Navadno 59_2008-145 BRINJE- POPIS VODA" xfId="2920" xr:uid="{0DE48D5D-C24D-4F8B-AA74-3ADA1F4166D3}"/>
    <cellStyle name="Navadno 6" xfId="2" xr:uid="{00000000-0005-0000-0000-000006000000}"/>
    <cellStyle name="Navadno 6 10" xfId="2921" xr:uid="{F85DE0AC-33C3-4C2D-BEEC-F96716C5F6FA}"/>
    <cellStyle name="Navadno 6 10 2" xfId="5923" xr:uid="{09339F23-FA91-4C9B-9686-A3ACF4BFA67B}"/>
    <cellStyle name="Navadno 6 10 2 2" xfId="7751" xr:uid="{05FEF42E-EBC7-4541-8E01-C030A7BE2A50}"/>
    <cellStyle name="Navadno 6 10 3" xfId="5924" xr:uid="{12BF94B5-275C-408C-A1F4-BB083B7EDAF3}"/>
    <cellStyle name="Navadno 6 10 3 2" xfId="7752" xr:uid="{F3C42AE7-2A9C-434B-AA51-296C2377F730}"/>
    <cellStyle name="Navadno 6 10 4" xfId="7750" xr:uid="{E6CA34C4-CF7D-4312-BEA5-3D6C1495F38C}"/>
    <cellStyle name="Navadno 6 10 5" xfId="5922" xr:uid="{DC63BC3F-16CD-4394-9E99-64C062CC7ECC}"/>
    <cellStyle name="Navadno 6 11" xfId="2922" xr:uid="{3766F9D6-2E79-43FF-B799-32E4E4917142}"/>
    <cellStyle name="Navadno 6 11 2" xfId="5926" xr:uid="{710BB0E0-42BE-4D0D-8960-B03C85448B5E}"/>
    <cellStyle name="Navadno 6 11 2 2" xfId="7754" xr:uid="{B00E47DD-DD27-4975-BDD9-047447E5DD31}"/>
    <cellStyle name="Navadno 6 11 3" xfId="5927" xr:uid="{9D4999E0-E1CE-4A5F-9049-78151FFD63B7}"/>
    <cellStyle name="Navadno 6 11 3 2" xfId="7755" xr:uid="{1567CB66-872F-415E-B597-103F2B2D504E}"/>
    <cellStyle name="Navadno 6 11 4" xfId="7753" xr:uid="{6CEBE9F8-732A-4C31-9562-0F07D47BBA3F}"/>
    <cellStyle name="Navadno 6 11 5" xfId="5925" xr:uid="{F0028968-E401-4F12-81EA-18530E9D78AD}"/>
    <cellStyle name="Navadno 6 12" xfId="2923" xr:uid="{34C1EEAB-E769-4A65-A459-42436375179C}"/>
    <cellStyle name="Navadno 6 12 2" xfId="7756" xr:uid="{AE8B5D4B-765E-4504-97CE-CFC7CC41D352}"/>
    <cellStyle name="Navadno 6 12 3" xfId="5928" xr:uid="{B3AD19E9-260F-4A03-9E9C-671FC62DEA5C}"/>
    <cellStyle name="Navadno 6 13" xfId="2924" xr:uid="{AA6A65A5-6A26-420D-820C-CFCEE2720C8E}"/>
    <cellStyle name="Navadno 6 13 2" xfId="7757" xr:uid="{264D6D68-2265-41A7-9EB8-E045484A6915}"/>
    <cellStyle name="Navadno 6 13 3" xfId="5929" xr:uid="{3C32159C-AF61-42EE-BDB5-0E5B7714BF27}"/>
    <cellStyle name="Navadno 6 14" xfId="2925" xr:uid="{394188AB-2066-4CD7-87E2-AF5611CE83A1}"/>
    <cellStyle name="Navadno 6 14 2" xfId="7758" xr:uid="{3CCB9ACD-E26F-4DF4-BAE4-F37735EEFF8F}"/>
    <cellStyle name="Navadno 6 14 3" xfId="5930" xr:uid="{7232B695-5EA3-4A0D-BAA4-73DDDDD051E2}"/>
    <cellStyle name="Navadno 6 15" xfId="2926" xr:uid="{6E0A781B-7043-4825-A0FA-31EAF80BA13B}"/>
    <cellStyle name="Navadno 6 15 2" xfId="7759" xr:uid="{3D979FF1-343E-4B2A-983D-70A33026E9F0}"/>
    <cellStyle name="Navadno 6 15 3" xfId="5931" xr:uid="{B548C98D-DBBB-4067-BFF4-D2BDC1CC0029}"/>
    <cellStyle name="Navadno 6 16" xfId="2927" xr:uid="{6F5B98AA-0114-49AF-B296-204BC1E0CB06}"/>
    <cellStyle name="Navadno 6 16 2" xfId="7749" xr:uid="{BDCE50CD-AAAD-4ABA-BFDE-92603D7875C3}"/>
    <cellStyle name="Navadno 6 16 3" xfId="5921" xr:uid="{AC47D9CB-3810-4E57-92C3-07A0420BBBA4}"/>
    <cellStyle name="Navadno 6 17" xfId="2928" xr:uid="{C5CD2C0D-0F0E-4B4C-AFCC-16D9F57942F4}"/>
    <cellStyle name="Navadno 6 18" xfId="2929" xr:uid="{801755E5-39A4-4716-B8CF-231D29B772BA}"/>
    <cellStyle name="Navadno 6 19" xfId="2930" xr:uid="{D1BDB2D3-3F21-410B-BB65-24E2701716DD}"/>
    <cellStyle name="Navadno 6 2" xfId="2931" xr:uid="{5F45655B-0722-4ED9-94C4-899DCB04527F}"/>
    <cellStyle name="Navadno 6 2 10" xfId="2932" xr:uid="{EC70FE9E-FA85-439F-9070-333E44FD61B4}"/>
    <cellStyle name="Navadno 6 2 11" xfId="2933" xr:uid="{269AF13F-7A02-4CBF-9B51-E23C21CB0DC7}"/>
    <cellStyle name="Navadno 6 2 12" xfId="2934" xr:uid="{EFD8A172-651C-408A-AC59-65D5E5DDC485}"/>
    <cellStyle name="Navadno 6 2 13" xfId="2935" xr:uid="{34544C3B-2E83-4994-8968-BBB2FD1D9042}"/>
    <cellStyle name="Navadno 6 2 14" xfId="2936" xr:uid="{439303D3-EEA5-4B3C-A6E7-51AC11DF633F}"/>
    <cellStyle name="Navadno 6 2 15" xfId="2937" xr:uid="{622C1AEE-163C-4736-A92D-BE3AF42139F6}"/>
    <cellStyle name="Navadno 6 2 16" xfId="2938" xr:uid="{CD852B0B-CA07-446E-AFB9-B4AA75D431C6}"/>
    <cellStyle name="Navadno 6 2 17" xfId="2939" xr:uid="{A5DC8EAE-7BA2-443F-9FAF-40E99E8BDA0C}"/>
    <cellStyle name="Navadno 6 2 18" xfId="2940" xr:uid="{D77AE559-9127-4A1A-8558-BC997E37B6B2}"/>
    <cellStyle name="Navadno 6 2 19" xfId="2941" xr:uid="{D90DACC5-F04F-4EF4-9554-D8E8D41060CB}"/>
    <cellStyle name="Navadno 6 2 2" xfId="2942" xr:uid="{5E0ED964-C29B-4BC5-BC32-84001E85E624}"/>
    <cellStyle name="Navadno 6 2 2 2" xfId="5933" xr:uid="{B11318AB-3F16-4D56-B44D-620082DAE91E}"/>
    <cellStyle name="Navadno 6 2 20" xfId="2943" xr:uid="{E4E2D73E-49E4-48A3-9753-770F4B04F877}"/>
    <cellStyle name="Navadno 6 2 21" xfId="2944" xr:uid="{AD6D5C92-09A1-4018-A43D-920C5ED19589}"/>
    <cellStyle name="Navadno 6 2 22" xfId="2945" xr:uid="{870AFAC8-C21A-4F62-BCF5-DFAB28143C40}"/>
    <cellStyle name="Navadno 6 2 23" xfId="2946" xr:uid="{0D8CE36C-6652-41D3-A7DA-DEBB9021759F}"/>
    <cellStyle name="Navadno 6 2 24" xfId="5932" xr:uid="{E57B6893-A7C5-4475-BF85-668CFFFD1B8F}"/>
    <cellStyle name="Navadno 6 2 3" xfId="2947" xr:uid="{BFDC9A8D-348D-4204-ADA0-62B61B984109}"/>
    <cellStyle name="Navadno 6 2 3 2" xfId="5934" xr:uid="{77E12254-408A-40E5-A01C-FF7EAD6CE199}"/>
    <cellStyle name="Navadno 6 2 4" xfId="2948" xr:uid="{FC9E2F8E-44A3-49E4-B250-7E9C2493714E}"/>
    <cellStyle name="Navadno 6 2 5" xfId="2949" xr:uid="{E339C484-D068-481C-8616-11C5EC956E2D}"/>
    <cellStyle name="Navadno 6 2 6" xfId="2950" xr:uid="{8E81B429-6086-4C56-8B7F-D53FD5591CA5}"/>
    <cellStyle name="Navadno 6 2 7" xfId="2951" xr:uid="{8D2C2253-7974-48F3-9833-3389EEA4E038}"/>
    <cellStyle name="Navadno 6 2 8" xfId="2952" xr:uid="{D852FA4D-3CDC-4721-879C-FD0294CC661F}"/>
    <cellStyle name="Navadno 6 2 9" xfId="2953" xr:uid="{E990B8BA-4E5B-49E4-ADA7-3B64E3703D8F}"/>
    <cellStyle name="Navadno 6 20" xfId="2954" xr:uid="{985594A0-C069-4A43-9EE3-02E28ADA9674}"/>
    <cellStyle name="Navadno 6 21" xfId="2955" xr:uid="{2CA99F90-C7C1-4CFF-A1A0-D8D13A414ADE}"/>
    <cellStyle name="Navadno 6 22" xfId="2956" xr:uid="{3F140C44-6150-409B-A708-4BA29128235F}"/>
    <cellStyle name="Navadno 6 23" xfId="2957" xr:uid="{707B3A2B-3F41-46C5-97F5-0FABD7B4F38A}"/>
    <cellStyle name="Navadno 6 24" xfId="2958" xr:uid="{88C4AFA8-D4D0-49CA-9D3D-31B6FE99464C}"/>
    <cellStyle name="Navadno 6 25" xfId="3745" xr:uid="{3E6772A2-9727-4496-8F22-59510B5701EC}"/>
    <cellStyle name="Navadno 6 3" xfId="2959" xr:uid="{66C2405F-56D8-4584-9C96-AEB947A45D9B}"/>
    <cellStyle name="Navadno 6 3 2" xfId="2960" xr:uid="{9EF63F86-2C56-4F41-8532-51D66F792769}"/>
    <cellStyle name="Navadno 6 3 3" xfId="2961" xr:uid="{6C80A6AC-CD85-4582-BA78-4D9EBC621400}"/>
    <cellStyle name="Navadno 6 3 4" xfId="2962" xr:uid="{387BC353-996A-47FD-9C93-2D28D28B2095}"/>
    <cellStyle name="Navadno 6 3 5" xfId="2963" xr:uid="{AACBFDB9-8CAA-4F80-8CB2-B04AD5D6C3FC}"/>
    <cellStyle name="Navadno 6 3 6" xfId="2964" xr:uid="{6824E177-F800-4A95-A55A-7D1BED6D8BB3}"/>
    <cellStyle name="Navadno 6 3 7" xfId="2965" xr:uid="{A3E6519A-0172-4749-88D8-B7C00247D8B9}"/>
    <cellStyle name="Navadno 6 3 8" xfId="2966" xr:uid="{172001A8-DADE-4305-B3AF-2B2AAD458801}"/>
    <cellStyle name="Navadno 6 3 9" xfId="5935" xr:uid="{04ECA09D-4076-4776-918A-D379AB70F605}"/>
    <cellStyle name="Navadno 6 4" xfId="2967" xr:uid="{13F68534-A379-490C-ABC7-620F4738A59A}"/>
    <cellStyle name="Navadno 6 4 2" xfId="2968" xr:uid="{27299940-C55E-4D24-BE6F-702DE7868BCE}"/>
    <cellStyle name="Navadno 6 4 2 10" xfId="5937" xr:uid="{1FC98CC7-27BD-46AB-BCCF-6340C7674252}"/>
    <cellStyle name="Navadno 6 4 2 2" xfId="5938" xr:uid="{93279C98-ED53-461D-9834-8852E078FCFF}"/>
    <cellStyle name="Navadno 6 4 2 2 2" xfId="5939" xr:uid="{99B8E54B-6075-454D-B061-E0B412323F48}"/>
    <cellStyle name="Navadno 6 4 2 2 2 2" xfId="5940" xr:uid="{C7E6BFC3-C12E-4BA0-805D-2FFA7B599B50}"/>
    <cellStyle name="Navadno 6 4 2 2 2 2 2" xfId="7763" xr:uid="{5F771C56-2CAF-442A-8DB8-AEB81CA22E40}"/>
    <cellStyle name="Navadno 6 4 2 2 2 3" xfId="5941" xr:uid="{A7E021C0-E608-4E89-B607-D044D50279D0}"/>
    <cellStyle name="Navadno 6 4 2 2 2 3 2" xfId="7764" xr:uid="{13009D5F-01EA-41A9-BB68-00BF0FAF6979}"/>
    <cellStyle name="Navadno 6 4 2 2 2 4" xfId="7762" xr:uid="{A95871BB-09E1-4804-8EF8-D9D27000702A}"/>
    <cellStyle name="Navadno 6 4 2 2 3" xfId="5942" xr:uid="{41DE7E8E-623C-4C14-A072-AD35F11333F5}"/>
    <cellStyle name="Navadno 6 4 2 2 3 2" xfId="7765" xr:uid="{5911FE7B-5711-4DD3-94C9-292DF635D91B}"/>
    <cellStyle name="Navadno 6 4 2 2 4" xfId="5943" xr:uid="{700E7063-C9DB-46C6-99D9-8851538B4775}"/>
    <cellStyle name="Navadno 6 4 2 2 4 2" xfId="7766" xr:uid="{8C1F1897-E3FC-4017-AC0B-38588C9D0085}"/>
    <cellStyle name="Navadno 6 4 2 2 5" xfId="7761" xr:uid="{BBE2169E-BB39-4398-B535-7FD26C89F090}"/>
    <cellStyle name="Navadno 6 4 2 3" xfId="5944" xr:uid="{047667A3-1226-475A-8189-A836158F19F4}"/>
    <cellStyle name="Navadno 6 4 2 3 2" xfId="5945" xr:uid="{7905D305-6BBC-4F92-ADC5-1378E4940B2F}"/>
    <cellStyle name="Navadno 6 4 2 3 2 2" xfId="7768" xr:uid="{37BA0E64-C22D-464A-A3CF-B9CA89B06F33}"/>
    <cellStyle name="Navadno 6 4 2 3 3" xfId="5946" xr:uid="{704653CA-F691-4F64-9EBB-94ECEEF120EB}"/>
    <cellStyle name="Navadno 6 4 2 3 3 2" xfId="7769" xr:uid="{5A439D45-7F88-4BC1-8CA1-A58725374395}"/>
    <cellStyle name="Navadno 6 4 2 3 4" xfId="7767" xr:uid="{84062041-A8AD-4B99-891D-6D80E6B4DFCF}"/>
    <cellStyle name="Navadno 6 4 2 4" xfId="5947" xr:uid="{457A1916-6B28-48B0-B491-08C112FD7832}"/>
    <cellStyle name="Navadno 6 4 2 4 2" xfId="5948" xr:uid="{3BABAE75-81ED-469D-AD5E-734DAAC5DB79}"/>
    <cellStyle name="Navadno 6 4 2 4 2 2" xfId="7771" xr:uid="{8B9C0B7A-0A75-4769-A13C-F50139BB71B2}"/>
    <cellStyle name="Navadno 6 4 2 4 3" xfId="5949" xr:uid="{7AF88993-B97A-4D83-861B-6314C12A2CD6}"/>
    <cellStyle name="Navadno 6 4 2 4 3 2" xfId="7772" xr:uid="{A3E037DB-ED1A-45C2-B3A4-6340025BF43C}"/>
    <cellStyle name="Navadno 6 4 2 4 4" xfId="7770" xr:uid="{573C4324-9C0A-4080-B696-FD8594B536AB}"/>
    <cellStyle name="Navadno 6 4 2 5" xfId="5950" xr:uid="{1CD1E55B-140F-4D02-B878-C6AF291F3C8D}"/>
    <cellStyle name="Navadno 6 4 2 5 2" xfId="7773" xr:uid="{A2C2C22C-5F29-45F9-A74F-DBA1356509B5}"/>
    <cellStyle name="Navadno 6 4 2 6" xfId="5951" xr:uid="{70F7FC7F-6ABF-468A-B7F2-CEB62752F547}"/>
    <cellStyle name="Navadno 6 4 2 6 2" xfId="7774" xr:uid="{744E9A9D-83DF-4294-ADFF-A9A2B2D29F70}"/>
    <cellStyle name="Navadno 6 4 2 7" xfId="5952" xr:uid="{C005D0AF-1CA7-4EE6-839A-A5EE47406C00}"/>
    <cellStyle name="Navadno 6 4 2 7 2" xfId="7775" xr:uid="{5605AEB6-2D56-4AAB-9952-C6BBA24E7F3B}"/>
    <cellStyle name="Navadno 6 4 2 8" xfId="5953" xr:uid="{8B54C46D-94A0-402B-A48B-4C8C3BAC00EC}"/>
    <cellStyle name="Navadno 6 4 2 8 2" xfId="7776" xr:uid="{F79F9686-E804-4372-B6B0-498AE51ABC18}"/>
    <cellStyle name="Navadno 6 4 2 9" xfId="7760" xr:uid="{CCA0A7AE-16DA-4D1E-AB40-AB28589BE82C}"/>
    <cellStyle name="Navadno 6 4 3" xfId="2969" xr:uid="{4D49A498-002D-45B2-BD5D-E0F0784BB84F}"/>
    <cellStyle name="Navadno 6 4 3 2" xfId="5954" xr:uid="{2651288E-E2F9-4572-8491-10EB6F0AC85C}"/>
    <cellStyle name="Navadno 6 4 4" xfId="2970" xr:uid="{C631CB45-F8C2-48B5-938E-5251F4B7B0D5}"/>
    <cellStyle name="Navadno 6 4 5" xfId="2971" xr:uid="{931FFDDD-782B-4369-AA31-D38F874FCC25}"/>
    <cellStyle name="Navadno 6 4 6" xfId="2972" xr:uid="{B75E89C3-687E-40A3-B094-7CDD7FB1758E}"/>
    <cellStyle name="Navadno 6 4 7" xfId="5936" xr:uid="{54A4EDDA-979D-4781-90FD-806327300F91}"/>
    <cellStyle name="Navadno 6 5" xfId="2973" xr:uid="{51E0C39C-1FEC-48B2-9227-050D5A58411A}"/>
    <cellStyle name="Navadno 6 5 2" xfId="2974" xr:uid="{B0E46B34-39F4-4508-86D0-E51F2CD3B038}"/>
    <cellStyle name="Navadno 6 5 3" xfId="2975" xr:uid="{461D2EB0-42F0-4913-AAD8-6F1486AE0955}"/>
    <cellStyle name="Navadno 6 5 4" xfId="2976" xr:uid="{EDECDD11-E0B6-4ED6-B9E1-14FE03DF3555}"/>
    <cellStyle name="Navadno 6 5 5" xfId="2977" xr:uid="{AEC05EF2-E158-4730-8286-1F016ECFFA77}"/>
    <cellStyle name="Navadno 6 5 6" xfId="2978" xr:uid="{80A963F6-4507-44CD-ACE5-931BBD510C5F}"/>
    <cellStyle name="Navadno 6 6" xfId="2979" xr:uid="{4FCA2B46-FD15-4722-9B73-5446903AF728}"/>
    <cellStyle name="Navadno 6 6 2" xfId="2980" xr:uid="{CD8195B7-40D5-495F-BC32-67E6CAE6BE0E}"/>
    <cellStyle name="Navadno 6 6 3" xfId="2981" xr:uid="{44C15985-57C6-4A52-96CD-CA9C259E6430}"/>
    <cellStyle name="Navadno 6 6 4" xfId="2982" xr:uid="{A2C7E083-6674-47B4-8EC0-654CA9140C28}"/>
    <cellStyle name="Navadno 6 6 5" xfId="2983" xr:uid="{B461EC62-5DCB-4A1B-8C46-5C123952C110}"/>
    <cellStyle name="Navadno 6 6 6" xfId="2984" xr:uid="{3D9C9EE7-4910-414A-B215-F961835646CE}"/>
    <cellStyle name="Navadno 6 6 7" xfId="5955" xr:uid="{6A6E233C-52CE-4476-8FC4-312D5018999F}"/>
    <cellStyle name="Navadno 6 7" xfId="2985" xr:uid="{F5212C56-5301-4CAC-AE2A-279D78575188}"/>
    <cellStyle name="Navadno 6 7 2" xfId="5957" xr:uid="{2FC4BADE-8F22-4F7F-AC62-9511257B75BF}"/>
    <cellStyle name="Navadno 6 7 3" xfId="5958" xr:uid="{5E64D5A5-4505-4F06-B92D-9A1CA3C3FF29}"/>
    <cellStyle name="Navadno 6 7 3 2" xfId="7777" xr:uid="{358597C4-6594-49B7-B166-007BA69DCA03}"/>
    <cellStyle name="Navadno 6 7 4" xfId="5959" xr:uid="{FF32C52C-C504-4423-B968-8ECAEA47436A}"/>
    <cellStyle name="Navadno 6 7 4 2" xfId="7778" xr:uid="{0738EAE2-2324-48AC-8AF7-AB25264E2C6E}"/>
    <cellStyle name="Navadno 6 7 5" xfId="5960" xr:uid="{0F8CB72D-ED02-4283-98C7-F8AF1319C30D}"/>
    <cellStyle name="Navadno 6 7 5 2" xfId="7779" xr:uid="{D793F753-EE5D-42FB-AE2F-80C57F7627E2}"/>
    <cellStyle name="Navadno 6 7 6" xfId="5956" xr:uid="{7EA69D38-310F-429F-8581-864C95F60A78}"/>
    <cellStyle name="Navadno 6 8" xfId="2986" xr:uid="{49C635E5-0528-4B59-80DB-71A9687E4A61}"/>
    <cellStyle name="Navadno 6 8 2" xfId="5962" xr:uid="{01BE0A54-C7AE-4489-8C0E-4DF6D2DAD66F}"/>
    <cellStyle name="Navadno 6 8 2 2" xfId="5963" xr:uid="{6E921979-B84F-427F-9E57-E7237ED6E59A}"/>
    <cellStyle name="Navadno 6 8 2 2 2" xfId="7782" xr:uid="{43578013-F3A3-4551-97E5-E8BFB1E5DBCB}"/>
    <cellStyle name="Navadno 6 8 2 3" xfId="5964" xr:uid="{5A4F7F97-A3DA-4506-91B6-70BA4BA54F89}"/>
    <cellStyle name="Navadno 6 8 2 3 2" xfId="7783" xr:uid="{122FDB70-9EFE-4E74-8A4C-697C346E9760}"/>
    <cellStyle name="Navadno 6 8 2 4" xfId="7781" xr:uid="{1AD05E64-9216-4389-93F6-787AAA87EB44}"/>
    <cellStyle name="Navadno 6 8 3" xfId="5965" xr:uid="{ED273615-ACEA-468E-AAA5-B64E8D08FE2E}"/>
    <cellStyle name="Navadno 6 8 3 2" xfId="7784" xr:uid="{FD64F236-EAFB-4279-9DF0-0F4811A07052}"/>
    <cellStyle name="Navadno 6 8 4" xfId="5966" xr:uid="{E75B3845-3888-410D-86C9-8AFD4DBF5D45}"/>
    <cellStyle name="Navadno 6 8 4 2" xfId="7785" xr:uid="{5C52E115-1E75-44CD-89C3-79BF9C241E16}"/>
    <cellStyle name="Navadno 6 8 5" xfId="7780" xr:uid="{FD81A27B-9777-4CA2-8146-C2B60224D49B}"/>
    <cellStyle name="Navadno 6 8 6" xfId="5961" xr:uid="{757ED8EB-34C7-4909-BF43-F7990B709E5F}"/>
    <cellStyle name="Navadno 6 9" xfId="2987" xr:uid="{AB79C655-815B-43E2-9743-ABED23B1A1B3}"/>
    <cellStyle name="Navadno 6 9 2" xfId="5968" xr:uid="{7D187019-8640-4795-9978-FBCAABBBF394}"/>
    <cellStyle name="Navadno 6 9 2 2" xfId="7787" xr:uid="{8F1BFB6E-8ED6-4F4D-9C62-C18CAC5FAA84}"/>
    <cellStyle name="Navadno 6 9 3" xfId="5969" xr:uid="{E4B784CB-6274-4FAD-9DCE-CFA2113B0EDD}"/>
    <cellStyle name="Navadno 6 9 3 2" xfId="7788" xr:uid="{3619B5F0-8902-422C-8AFC-72B86CEEA58C}"/>
    <cellStyle name="Navadno 6 9 4" xfId="7786" xr:uid="{B670DF4D-1FCE-469A-9659-1B13C1271B1F}"/>
    <cellStyle name="Navadno 6 9 5" xfId="5967" xr:uid="{A0027F31-0E59-486B-B63B-B0B9A30CDD52}"/>
    <cellStyle name="Navadno 60" xfId="2988" xr:uid="{2FD8970A-12EC-4765-AC79-1EFB74E26340}"/>
    <cellStyle name="Navadno 60 2" xfId="2989" xr:uid="{C835543D-E5CD-4AEC-9656-34F3A538378F}"/>
    <cellStyle name="Navadno 60 3" xfId="2990" xr:uid="{FF508DEF-DF43-4765-B22F-90115BF27A35}"/>
    <cellStyle name="Navadno 60 4" xfId="2991" xr:uid="{5641920A-DA56-49D4-BF8B-1B745F872694}"/>
    <cellStyle name="Navadno 60 5" xfId="2992" xr:uid="{5E3A448B-6883-46BD-B399-39F475DDF155}"/>
    <cellStyle name="Navadno 60 6" xfId="2993" xr:uid="{1440E541-195D-46F4-93F1-84C1FD4D7DE0}"/>
    <cellStyle name="Navadno 60_2008-145 BRINJE- POPIS VODA" xfId="2994" xr:uid="{77E8250E-BF50-4AC2-839D-A53CD9A73EB2}"/>
    <cellStyle name="Navadno 61" xfId="2995" xr:uid="{2D9D87FD-A864-4DCC-BF64-E0943B8839A4}"/>
    <cellStyle name="Navadno 61 2" xfId="2996" xr:uid="{0A36F342-557B-472E-BD26-75683BB4F94B}"/>
    <cellStyle name="Navadno 61 3" xfId="2997" xr:uid="{36C41104-AC6A-465F-BC94-C7D324CC7A45}"/>
    <cellStyle name="Navadno 61 4" xfId="2998" xr:uid="{4A33CE23-748A-48F7-9DCA-927CD3B7838E}"/>
    <cellStyle name="Navadno 61 5" xfId="2999" xr:uid="{B684CB08-2A5E-42F9-AAE0-65EDA6DB866B}"/>
    <cellStyle name="Navadno 61 6" xfId="3000" xr:uid="{BA4FF88D-5490-474C-B35E-F63886D45130}"/>
    <cellStyle name="Navadno 61_2008-145 BRINJE- POPIS VODA" xfId="3001" xr:uid="{EDF8A99A-6899-4FBE-9E7F-1789F6BD4516}"/>
    <cellStyle name="Navadno 62" xfId="3002" xr:uid="{4F92F852-366A-4943-BE41-A80242B74871}"/>
    <cellStyle name="Navadno 63" xfId="3003" xr:uid="{A052D08F-B60D-4788-9C67-47B69C48463E}"/>
    <cellStyle name="Navadno 64" xfId="3004" xr:uid="{62DBC4BD-FAC8-48A4-9900-0B758F757495}"/>
    <cellStyle name="Navadno 65" xfId="3005" xr:uid="{D7EB0F72-52B9-4D5D-8022-F3BD65887AEE}"/>
    <cellStyle name="Navadno 65 2" xfId="3006" xr:uid="{9CB84DAC-F74E-4B0A-8BC1-F936B461807C}"/>
    <cellStyle name="Navadno 65 3" xfId="3007" xr:uid="{B07F2CA7-A203-4C68-933F-E23F34576E40}"/>
    <cellStyle name="Navadno 65 4" xfId="3008" xr:uid="{2828919B-26F0-4468-8F8C-9CC4549A91FF}"/>
    <cellStyle name="Navadno 65 5" xfId="3009" xr:uid="{8CEF6CCC-BF7B-489D-9A73-778981B3B2BE}"/>
    <cellStyle name="Navadno 65 6" xfId="3010" xr:uid="{2738DF82-2521-4D78-B62E-D02DFB58CCED}"/>
    <cellStyle name="Navadno 65_2008-145 BRINJE- POPIS VODA" xfId="3011" xr:uid="{D6DE577D-1B5F-47D4-BFAF-A300F38FF793}"/>
    <cellStyle name="Navadno 66" xfId="3012" xr:uid="{3AE6BA9B-483E-48A3-A710-9C5B4B4BC979}"/>
    <cellStyle name="Navadno 67" xfId="3013" xr:uid="{BA0EDE34-91D6-43FB-A15E-A7DAE1A379BF}"/>
    <cellStyle name="Navadno 68" xfId="3014" xr:uid="{9061C897-5839-4B49-A327-0E77D48C771D}"/>
    <cellStyle name="Navadno 69" xfId="3015" xr:uid="{64633AD2-0D21-459F-9311-D43ACE8D7681}"/>
    <cellStyle name="Navadno 7" xfId="29" xr:uid="{1B281E9B-E65F-4FF1-8C3F-95FE42C8142C}"/>
    <cellStyle name="Navadno 7 10" xfId="3017" xr:uid="{436B6485-4D65-4366-9952-7E473B4ABC79}"/>
    <cellStyle name="Navadno 7 10 2" xfId="3018" xr:uid="{E47F7BDC-9CDD-4816-AD86-6FB7A27B92AE}"/>
    <cellStyle name="Navadno 7 11" xfId="3019" xr:uid="{6DE24BF1-D4B5-44E7-A914-A9981AB055CE}"/>
    <cellStyle name="Navadno 7 11 2" xfId="3020" xr:uid="{6397E758-A9AA-482F-9989-8FE40B916D5A}"/>
    <cellStyle name="Navadno 7 12" xfId="3021" xr:uid="{C482455E-B996-4BD8-9BAD-54010FD74906}"/>
    <cellStyle name="Navadno 7 12 2" xfId="3022" xr:uid="{0A7CB82F-62B8-42AD-8A24-382CB8A7FC8D}"/>
    <cellStyle name="Navadno 7 13" xfId="3023" xr:uid="{D3F8F788-8752-4385-A9E0-8807DF1970EF}"/>
    <cellStyle name="Navadno 7 13 2" xfId="3024" xr:uid="{4B355D4C-521D-405C-A225-8E2194FF39B3}"/>
    <cellStyle name="Navadno 7 14" xfId="3025" xr:uid="{265B9EC5-EE24-434B-ADB4-A53FE69C86F9}"/>
    <cellStyle name="Navadno 7 14 2" xfId="3026" xr:uid="{414109B3-DB4E-4ABD-8D17-6A51E389CA08}"/>
    <cellStyle name="Navadno 7 15" xfId="3027" xr:uid="{C0AD62DD-5EF9-49BF-9BA0-6D8E2430A250}"/>
    <cellStyle name="Navadno 7 15 2" xfId="3028" xr:uid="{5DFE7C16-F619-4722-BD4C-6FB2FEF4C8A3}"/>
    <cellStyle name="Navadno 7 16" xfId="3029" xr:uid="{73124180-2671-4506-89DB-BFA832D6B938}"/>
    <cellStyle name="Navadno 7 16 2" xfId="3030" xr:uid="{BF8EE0AE-F1F6-46F6-A103-E07C89375F24}"/>
    <cellStyle name="Navadno 7 17" xfId="3031" xr:uid="{26E7E9C5-96BA-475F-831F-A67BA6499731}"/>
    <cellStyle name="Navadno 7 17 2" xfId="3032" xr:uid="{5BAC8F1A-9DDF-4C14-A74D-C57849A4B20E}"/>
    <cellStyle name="Navadno 7 18" xfId="3033" xr:uid="{A6F8DDB7-2F40-4FBC-8B54-21602EAA950F}"/>
    <cellStyle name="Navadno 7 18 2" xfId="3034" xr:uid="{503EA0BA-D3F0-4C60-AE23-78D85A2E7B31}"/>
    <cellStyle name="Navadno 7 19" xfId="3035" xr:uid="{3FB16058-685E-4279-9BDE-2E1476BF02EA}"/>
    <cellStyle name="Navadno 7 19 2" xfId="3036" xr:uid="{5290C251-C9D4-4731-B973-AA44A82A50BB}"/>
    <cellStyle name="Navadno 7 2" xfId="3037" xr:uid="{D5F564E8-FE3B-403D-BBF0-A29BC17081C1}"/>
    <cellStyle name="Navadno 7 2 10" xfId="3038" xr:uid="{5E2D9D75-9F5E-410E-A5DD-59363AE51938}"/>
    <cellStyle name="Navadno 7 2 11" xfId="3039" xr:uid="{0D2F3E8D-6D7C-45BE-BB8A-C6776F5685C3}"/>
    <cellStyle name="Navadno 7 2 12" xfId="3040" xr:uid="{0AAF8069-C1E0-4A18-9A74-F73CCE7212B4}"/>
    <cellStyle name="Navadno 7 2 13" xfId="3041" xr:uid="{FEB612AC-4DD2-4131-8E06-D22F79DBF108}"/>
    <cellStyle name="Navadno 7 2 14" xfId="3042" xr:uid="{482251A6-FA24-48AD-ABDE-7B59DBAB757B}"/>
    <cellStyle name="Navadno 7 2 15" xfId="3043" xr:uid="{5ADBB8A7-3FC2-43E1-9E52-D0E489282CB3}"/>
    <cellStyle name="Navadno 7 2 16" xfId="3044" xr:uid="{1E796637-3C31-4D8A-8029-8BAC1D4C838B}"/>
    <cellStyle name="Navadno 7 2 17" xfId="3045" xr:uid="{13537F2A-0A69-472C-B1E2-59615E0C7981}"/>
    <cellStyle name="Navadno 7 2 18" xfId="3046" xr:uid="{3D681844-22EE-413A-849A-09B765468221}"/>
    <cellStyle name="Navadno 7 2 19" xfId="3047" xr:uid="{EA5BB155-C629-42A3-B3AF-DA3B3CA6EAE8}"/>
    <cellStyle name="Navadno 7 2 2" xfId="3048" xr:uid="{78D83F59-8C78-4A97-BB1B-3432D8CA8872}"/>
    <cellStyle name="Navadno 7 2 2 2" xfId="5972" xr:uid="{F86F7160-87DE-4155-93BC-BDA125D9E450}"/>
    <cellStyle name="Navadno 7 2 2 3" xfId="5971" xr:uid="{1C92890E-744D-400C-BCC6-F05DF3380599}"/>
    <cellStyle name="Navadno 7 2 20" xfId="3049" xr:uid="{96F39C5F-4226-445E-951F-8FBB680437A6}"/>
    <cellStyle name="Navadno 7 2 21" xfId="3050" xr:uid="{0A082DFB-798E-421D-A33B-518D8D610B0F}"/>
    <cellStyle name="Navadno 7 2 22" xfId="3051" xr:uid="{2B6088EB-ADC5-4BF8-AEF6-700012E7D0B5}"/>
    <cellStyle name="Navadno 7 2 23" xfId="3052" xr:uid="{31C8A1C5-FA41-4129-A7EF-66FB6B22E462}"/>
    <cellStyle name="Navadno 7 2 3" xfId="3053" xr:uid="{F75137F5-9414-43B3-838A-771CB0B380A5}"/>
    <cellStyle name="Navadno 7 2 4" xfId="3054" xr:uid="{A5872D00-8277-4C1F-A7D9-1A3052A64BB1}"/>
    <cellStyle name="Navadno 7 2 5" xfId="3055" xr:uid="{C460DCCF-B11D-41C1-9745-A84B4098F032}"/>
    <cellStyle name="Navadno 7 2 6" xfId="3056" xr:uid="{078C4A75-BBF9-4E3C-BC1C-D0CCF610470A}"/>
    <cellStyle name="Navadno 7 2 7" xfId="3057" xr:uid="{05ED235E-E1F9-4552-B274-5F9969C7B2D6}"/>
    <cellStyle name="Navadno 7 2 8" xfId="3058" xr:uid="{BB33BEC3-F04E-4AE9-B9D5-17B2D2A73AB2}"/>
    <cellStyle name="Navadno 7 2 9" xfId="3059" xr:uid="{500E743E-A909-4887-8582-7EC947740336}"/>
    <cellStyle name="Navadno 7 20" xfId="3060" xr:uid="{36E3334D-F014-4CC5-A499-87D8FEAAB97B}"/>
    <cellStyle name="Navadno 7 20 2" xfId="3061" xr:uid="{49ECFA22-3938-4156-86D5-F41923D7C896}"/>
    <cellStyle name="Navadno 7 21" xfId="3062" xr:uid="{74BFCB50-1B10-4E8A-BCA3-8E54CADCAC46}"/>
    <cellStyle name="Navadno 7 21 2" xfId="3063" xr:uid="{C2289B9A-82CC-48D4-8226-CA6F4B96429C}"/>
    <cellStyle name="Navadno 7 22" xfId="3064" xr:uid="{8A14C857-E9AD-4802-BA74-96A1593BAD68}"/>
    <cellStyle name="Navadno 7 22 2" xfId="3065" xr:uid="{1789C2B5-6196-46D9-A174-054DD7106029}"/>
    <cellStyle name="Navadno 7 23" xfId="3066" xr:uid="{E9EEC194-DD0B-4B5C-BDA0-4BB3C9252C72}"/>
    <cellStyle name="Navadno 7 23 2" xfId="3067" xr:uid="{EABF5259-E50F-43F3-BF25-214FD4C2BD5A}"/>
    <cellStyle name="Navadno 7 24" xfId="3068" xr:uid="{1F7BC4AF-86E5-415F-A33B-00E614EEF0C5}"/>
    <cellStyle name="Navadno 7 24 2" xfId="3069" xr:uid="{0D418E06-6BA6-4A94-815D-2A701A041B41}"/>
    <cellStyle name="Navadno 7 25" xfId="3070" xr:uid="{9E1391FD-F04E-497B-9CC9-72C5080CAD48}"/>
    <cellStyle name="Navadno 7 25 2" xfId="3071" xr:uid="{1D3EC0FA-604A-447E-9D3C-32A21B22EE9C}"/>
    <cellStyle name="Navadno 7 26" xfId="3072" xr:uid="{CB31F1DB-F8C3-4119-A0AC-202422191F2D}"/>
    <cellStyle name="Navadno 7 26 2" xfId="3073" xr:uid="{C30BA2D0-C59D-4A0E-B2B3-9CD9796EBFBA}"/>
    <cellStyle name="Navadno 7 27" xfId="3074" xr:uid="{9C20D2D7-7000-436E-BFAE-C9AC72A7D0FD}"/>
    <cellStyle name="Navadno 7 27 2" xfId="3075" xr:uid="{83FF1B81-8048-4F25-A772-8A2DA0D87256}"/>
    <cellStyle name="Navadno 7 28" xfId="3076" xr:uid="{BDCE8F3A-2560-4414-9129-F534102ACE28}"/>
    <cellStyle name="Navadno 7 28 2" xfId="3077" xr:uid="{AED237CF-28A1-4F71-B75C-CD106C2E1E8D}"/>
    <cellStyle name="Navadno 7 29" xfId="3078" xr:uid="{9D1BA203-AF74-463F-919D-0582DC697477}"/>
    <cellStyle name="Navadno 7 29 2" xfId="3079" xr:uid="{C5D22129-0DA2-4E75-9740-8A9FBBE4F1AC}"/>
    <cellStyle name="Navadno 7 3" xfId="3080" xr:uid="{29BFD107-3F5D-401A-A6FA-9B6DC89C5445}"/>
    <cellStyle name="Navadno 7 3 10" xfId="5973" xr:uid="{99A16BD7-D79A-4570-AB5C-C63BCAAD6DF9}"/>
    <cellStyle name="Navadno 7 3 2" xfId="3081" xr:uid="{1BFB152D-BC7C-4A38-8D6E-B4F8EE6AD6FF}"/>
    <cellStyle name="Navadno 7 3 2 2" xfId="5974" xr:uid="{397FE9AB-C8C0-4B1A-91D7-2903B9D7FAFF}"/>
    <cellStyle name="Navadno 7 3 3" xfId="3082" xr:uid="{2D541433-BBDB-4511-86EF-0BCB0B6B4A52}"/>
    <cellStyle name="Navadno 7 3 3 2" xfId="5976" xr:uid="{132E4417-C026-4FA1-B123-4A6BF91B5C55}"/>
    <cellStyle name="Navadno 7 3 3 2 2" xfId="5977" xr:uid="{09F61CF9-539C-4C35-AC0C-B364C9A7A26B}"/>
    <cellStyle name="Navadno 7 3 3 2 2 2" xfId="7792" xr:uid="{6F5100BE-8C3C-4469-8FB4-52C9E0676938}"/>
    <cellStyle name="Navadno 7 3 3 2 3" xfId="5978" xr:uid="{C953223E-050E-48F5-A3D4-7618E2DD2B3D}"/>
    <cellStyle name="Navadno 7 3 3 2 3 2" xfId="7793" xr:uid="{4DE44AC6-AD6F-4A56-922F-50DF7B3927F8}"/>
    <cellStyle name="Navadno 7 3 3 2 4" xfId="7791" xr:uid="{DE1D50E0-DBD4-40EB-ABE1-CD5D08924948}"/>
    <cellStyle name="Navadno 7 3 3 3" xfId="5979" xr:uid="{A3C0B9CF-E5B8-42C1-8DD7-123F2225560D}"/>
    <cellStyle name="Navadno 7 3 3 3 2" xfId="7794" xr:uid="{DA4C545D-43A9-495B-A9F2-7796DEF9B9AA}"/>
    <cellStyle name="Navadno 7 3 3 4" xfId="5980" xr:uid="{7AFF5BA6-FE6F-4F32-9EC4-31961E64C049}"/>
    <cellStyle name="Navadno 7 3 3 4 2" xfId="7795" xr:uid="{87B19BD5-6D01-44A6-9AE5-31CF6C1C19C7}"/>
    <cellStyle name="Navadno 7 3 3 5" xfId="7790" xr:uid="{47F469F4-36E3-481B-B43A-1F58A20BE776}"/>
    <cellStyle name="Navadno 7 3 3 6" xfId="5975" xr:uid="{1340FD72-B94C-42BB-A6BA-027DAD605F66}"/>
    <cellStyle name="Navadno 7 3 4" xfId="3083" xr:uid="{CE5DC650-8ABD-4391-8B66-0624EA082C78}"/>
    <cellStyle name="Navadno 7 3 4 2" xfId="5982" xr:uid="{A4E2930B-260B-4936-884C-8BFAEBCD15EB}"/>
    <cellStyle name="Navadno 7 3 4 2 2" xfId="7797" xr:uid="{C71793B3-A2BD-4DE2-9F63-1F2187FEB518}"/>
    <cellStyle name="Navadno 7 3 4 3" xfId="5983" xr:uid="{DF122626-CA90-47A0-A896-4C2CEF231A5C}"/>
    <cellStyle name="Navadno 7 3 4 3 2" xfId="7798" xr:uid="{2672C80D-E218-4E8F-8FBD-59C4FBBB3EF7}"/>
    <cellStyle name="Navadno 7 3 4 4" xfId="7796" xr:uid="{799CF3C2-41AB-4566-A7DC-A0AED4D0C3EC}"/>
    <cellStyle name="Navadno 7 3 4 5" xfId="5981" xr:uid="{75AC5E44-E635-434D-9E39-D96FD7D2F33D}"/>
    <cellStyle name="Navadno 7 3 5" xfId="3084" xr:uid="{5C19FB64-F2F3-475C-910B-707A67BCBE87}"/>
    <cellStyle name="Navadno 7 3 5 2" xfId="5985" xr:uid="{B7F51798-47E0-4422-9DA2-9AA362DC7142}"/>
    <cellStyle name="Navadno 7 3 5 2 2" xfId="7800" xr:uid="{28BB0CD1-EF4E-48EA-A109-C3A1EA44EC05}"/>
    <cellStyle name="Navadno 7 3 5 3" xfId="5986" xr:uid="{8A176600-7B33-4D34-81BC-2FB11AC52E4F}"/>
    <cellStyle name="Navadno 7 3 5 3 2" xfId="7801" xr:uid="{0755B753-0850-404C-BD94-6FC045781A6A}"/>
    <cellStyle name="Navadno 7 3 5 4" xfId="7799" xr:uid="{EB6FC2E2-3A4C-4B35-9005-E51C7CB25B72}"/>
    <cellStyle name="Navadno 7 3 5 5" xfId="5984" xr:uid="{365C1E08-B523-464C-91EA-AA1A47A6CE35}"/>
    <cellStyle name="Navadno 7 3 6" xfId="3085" xr:uid="{38D769C8-3DC4-4C66-AA8E-7CAD36A5A2DE}"/>
    <cellStyle name="Navadno 7 3 6 2" xfId="7802" xr:uid="{73EF3439-885D-4972-A7ED-97E2D4B6A052}"/>
    <cellStyle name="Navadno 7 3 6 3" xfId="5987" xr:uid="{F1ED8422-494B-422E-A704-4D26419BBF2C}"/>
    <cellStyle name="Navadno 7 3 7" xfId="3086" xr:uid="{35E6C29C-D3C7-4F21-8C54-0D7DDC5A5065}"/>
    <cellStyle name="Navadno 7 3 7 2" xfId="7803" xr:uid="{A7061293-3620-4F61-84B1-4F3F42158862}"/>
    <cellStyle name="Navadno 7 3 7 3" xfId="5988" xr:uid="{ED9786D0-9083-4CA6-83CE-772A554977DC}"/>
    <cellStyle name="Navadno 7 3 8" xfId="3087" xr:uid="{876B21AD-CF66-40E7-AC85-37AE2E458F4E}"/>
    <cellStyle name="Navadno 7 3 8 2" xfId="7804" xr:uid="{6A689F0E-50DB-4F20-BFCC-80DAB72872E6}"/>
    <cellStyle name="Navadno 7 3 8 3" xfId="5989" xr:uid="{C637D07C-D442-4A1B-B2EC-B80B4F564E90}"/>
    <cellStyle name="Navadno 7 3 9" xfId="7789" xr:uid="{05F466AE-03DD-4003-925A-A40BA1332D5F}"/>
    <cellStyle name="Navadno 7 30" xfId="3088" xr:uid="{B56B1253-90B3-4970-A1A9-EEFE1A3D461D}"/>
    <cellStyle name="Navadno 7 30 2" xfId="3089" xr:uid="{45EA1C5A-5D09-493E-863C-9BA2EFEA46FD}"/>
    <cellStyle name="Navadno 7 31" xfId="3090" xr:uid="{6485C2BF-BEE9-477C-951C-2A94F1B30BAA}"/>
    <cellStyle name="Navadno 7 31 2" xfId="3091" xr:uid="{4C1B733A-C7BF-4F4D-A2EC-E59D61EF8E40}"/>
    <cellStyle name="Navadno 7 32" xfId="3092" xr:uid="{45ADA022-39D3-4582-9C19-8BDCC2793CC9}"/>
    <cellStyle name="Navadno 7 32 2" xfId="3093" xr:uid="{5DD2BDC3-E533-458F-86C8-1BA6619EDD42}"/>
    <cellStyle name="Navadno 7 33" xfId="3094" xr:uid="{CBE7109E-358C-4D4D-BF86-4AEA97446135}"/>
    <cellStyle name="Navadno 7 33 2" xfId="3095" xr:uid="{A41BEE2C-96DE-42A2-8D29-6B49CC08FC39}"/>
    <cellStyle name="Navadno 7 34" xfId="3096" xr:uid="{299E7707-D2C5-4761-8AB0-D8E722CCF9E6}"/>
    <cellStyle name="Navadno 7 34 2" xfId="3097" xr:uid="{EAD225ED-F02B-4878-93E4-785E60445E08}"/>
    <cellStyle name="Navadno 7 35" xfId="3098" xr:uid="{D5C66929-9609-4060-B3C9-1468932579BC}"/>
    <cellStyle name="Navadno 7 35 2" xfId="3099" xr:uid="{C9B17844-225F-4F5E-83E9-6321765E99DB}"/>
    <cellStyle name="Navadno 7 36" xfId="3100" xr:uid="{7F5462A8-6824-4EE7-B4F8-FC3D76D001A5}"/>
    <cellStyle name="Navadno 7 36 2" xfId="3101" xr:uid="{D0E90799-3CFB-4C77-87CD-32037827A5A3}"/>
    <cellStyle name="Navadno 7 37" xfId="3102" xr:uid="{E929CAEF-2F84-4328-A81E-CBC7FBA950E4}"/>
    <cellStyle name="Navadno 7 37 2" xfId="3103" xr:uid="{8DB12F33-C3D0-40E8-A72E-C9FDE92B48A5}"/>
    <cellStyle name="Navadno 7 38" xfId="3104" xr:uid="{86FC6B07-4229-4EF9-96B4-DC5241B97B90}"/>
    <cellStyle name="Navadno 7 38 2" xfId="3105" xr:uid="{BBD8EFAB-2E72-472D-B93C-EECAD709A6CC}"/>
    <cellStyle name="Navadno 7 39" xfId="3106" xr:uid="{7DCE452D-25DE-4776-961F-249BD7EC536F}"/>
    <cellStyle name="Navadno 7 39 2" xfId="3107" xr:uid="{DD4FD490-4ABF-400B-802C-9E7654ADED72}"/>
    <cellStyle name="Navadno 7 4" xfId="3108" xr:uid="{C7797BC7-18EC-4F48-B69B-F5E56CE1E516}"/>
    <cellStyle name="Navadno 7 4 2" xfId="3109" xr:uid="{CA657AE9-3A6C-4022-8CAC-627E24C93AF2}"/>
    <cellStyle name="Navadno 7 4 2 2" xfId="5992" xr:uid="{F4BF11C8-1DC7-4F26-8C13-B91D14D93643}"/>
    <cellStyle name="Navadno 7 4 2 2 2" xfId="5993" xr:uid="{E987B220-FE0F-4D25-A48B-5EFA45F5B736}"/>
    <cellStyle name="Navadno 7 4 2 2 2 2" xfId="7808" xr:uid="{8D8F5668-EA4A-49AC-BFF6-DC1633095E97}"/>
    <cellStyle name="Navadno 7 4 2 2 3" xfId="5994" xr:uid="{D4898B5A-4D13-4302-B2DD-C3883A233E38}"/>
    <cellStyle name="Navadno 7 4 2 2 3 2" xfId="7809" xr:uid="{8030B6E5-107B-4482-B2B1-8E05307C3478}"/>
    <cellStyle name="Navadno 7 4 2 2 4" xfId="7807" xr:uid="{4277AA1E-4FE7-41F8-B270-BB5A097A1620}"/>
    <cellStyle name="Navadno 7 4 2 3" xfId="5995" xr:uid="{09D22DA3-3C0E-4163-9F58-2A7A4F561C87}"/>
    <cellStyle name="Navadno 7 4 2 3 2" xfId="7810" xr:uid="{8F54EDD1-D581-4583-88A1-8CEFA212E64D}"/>
    <cellStyle name="Navadno 7 4 2 4" xfId="5996" xr:uid="{6AE533BB-0A0B-41BC-8134-172910D8DB77}"/>
    <cellStyle name="Navadno 7 4 2 4 2" xfId="7811" xr:uid="{92445589-1DF5-4ADF-9AD5-5CE933E3BE6B}"/>
    <cellStyle name="Navadno 7 4 2 5" xfId="7806" xr:uid="{B3EA53A5-1962-4B33-A97B-971625AEE1C3}"/>
    <cellStyle name="Navadno 7 4 2 6" xfId="5991" xr:uid="{8EA66BD2-A177-48C9-BD84-1516AD17FC4D}"/>
    <cellStyle name="Navadno 7 4 3" xfId="3110" xr:uid="{D33B5BF7-2142-499B-AF5C-0F74D1754D76}"/>
    <cellStyle name="Navadno 7 4 3 2" xfId="5998" xr:uid="{B3CC971A-4237-438B-B915-EBEEBB29FF4B}"/>
    <cellStyle name="Navadno 7 4 3 2 2" xfId="7813" xr:uid="{771F7709-D05B-4CB9-8D8E-E98CF8EDF40F}"/>
    <cellStyle name="Navadno 7 4 3 3" xfId="5999" xr:uid="{80E0438E-E031-4C0B-8789-C029A13BB549}"/>
    <cellStyle name="Navadno 7 4 3 3 2" xfId="7814" xr:uid="{4FD4E96D-B0A0-4565-8F84-17FC9C05B76F}"/>
    <cellStyle name="Navadno 7 4 3 4" xfId="7812" xr:uid="{D02998A4-FBC9-4033-8E55-924057715799}"/>
    <cellStyle name="Navadno 7 4 3 5" xfId="5997" xr:uid="{48743D8F-2632-4B52-B5A8-36E30A8FE10E}"/>
    <cellStyle name="Navadno 7 4 4" xfId="3111" xr:uid="{E66657A1-A884-4B72-86BF-FC2CD3B54C42}"/>
    <cellStyle name="Navadno 7 4 4 2" xfId="6001" xr:uid="{6B664657-8D30-4843-88B4-E1A984BCA55B}"/>
    <cellStyle name="Navadno 7 4 4 2 2" xfId="7816" xr:uid="{1D48CD8E-C6FD-4016-898A-E03AEB3AA352}"/>
    <cellStyle name="Navadno 7 4 4 3" xfId="6002" xr:uid="{E06E2F38-C834-4CA6-B294-7ECE573A813E}"/>
    <cellStyle name="Navadno 7 4 4 3 2" xfId="7817" xr:uid="{7E6FDDB3-01ED-40B5-9DAA-5892655733F1}"/>
    <cellStyle name="Navadno 7 4 4 4" xfId="7815" xr:uid="{0CA0D662-BDF8-4E21-900F-33FFD0A4B88A}"/>
    <cellStyle name="Navadno 7 4 4 5" xfId="6000" xr:uid="{D33164A1-7D06-42BD-BCDD-D8A08A7F5856}"/>
    <cellStyle name="Navadno 7 4 5" xfId="3112" xr:uid="{33FD38FE-B402-4542-B7D0-A479BCE1EFB0}"/>
    <cellStyle name="Navadno 7 4 5 2" xfId="7818" xr:uid="{99CBC108-74B6-43E6-AEF8-EC1E3FB9A768}"/>
    <cellStyle name="Navadno 7 4 5 3" xfId="6003" xr:uid="{221A111B-97FC-4B09-B8D4-2571E1F11414}"/>
    <cellStyle name="Navadno 7 4 6" xfId="3113" xr:uid="{9B292973-8DAD-4489-BF11-1186072EF561}"/>
    <cellStyle name="Navadno 7 4 6 2" xfId="7819" xr:uid="{E347DFFB-20F5-42D6-B98E-5164D815FDC9}"/>
    <cellStyle name="Navadno 7 4 6 3" xfId="6004" xr:uid="{FCD24923-C32D-405F-A4C6-448CD19C66B1}"/>
    <cellStyle name="Navadno 7 4 7" xfId="6005" xr:uid="{99BAEF62-A9D4-4C29-A0C8-C9231377FD52}"/>
    <cellStyle name="Navadno 7 4 7 2" xfId="7820" xr:uid="{BA1588BD-C8E0-42B6-85AC-12397BAE901C}"/>
    <cellStyle name="Navadno 7 4 8" xfId="7805" xr:uid="{A01FB44E-AFD6-45E4-A482-3855598653CA}"/>
    <cellStyle name="Navadno 7 4 9" xfId="5990" xr:uid="{A9CE0971-BA04-4B96-A8A0-8B20DA66EC9A}"/>
    <cellStyle name="Navadno 7 40" xfId="3114" xr:uid="{C3A9C0E0-C50A-4086-84D5-3EF0DF61478C}"/>
    <cellStyle name="Navadno 7 40 2" xfId="3115" xr:uid="{ABE2E677-9C4F-4AFF-82BE-D11BCA13EC0C}"/>
    <cellStyle name="Navadno 7 41" xfId="3116" xr:uid="{0B1FE07A-FA45-43C1-8D94-BD532F4FD5D4}"/>
    <cellStyle name="Navadno 7 41 2" xfId="3117" xr:uid="{D03A7516-60CD-4DAF-9AF0-F0F444576DCE}"/>
    <cellStyle name="Navadno 7 42" xfId="3118" xr:uid="{CA8E5E74-0CAA-4C9B-8793-37AC5ECA8A10}"/>
    <cellStyle name="Navadno 7 42 2" xfId="3119" xr:uid="{14F59056-FCEA-438F-8B96-54F19A0C09F4}"/>
    <cellStyle name="Navadno 7 43" xfId="3120" xr:uid="{6FFE8C21-84CC-466B-8B04-CA9C7F83AF37}"/>
    <cellStyle name="Navadno 7 43 2" xfId="3121" xr:uid="{280AA809-EC8F-4702-A915-57B7ECBB64F7}"/>
    <cellStyle name="Navadno 7 44" xfId="3122" xr:uid="{33AE8F89-68BC-442F-A82E-47FE1700BBDB}"/>
    <cellStyle name="Navadno 7 44 2" xfId="3123" xr:uid="{387D4865-4BE4-497B-BB49-2E1260118AA1}"/>
    <cellStyle name="Navadno 7 45" xfId="3016" xr:uid="{4050F01C-E048-4506-A2A8-C3119F5A221B}"/>
    <cellStyle name="Navadno 7 46" xfId="3747" xr:uid="{B7F9FAC6-3CE0-4981-A01A-8346A1F40D51}"/>
    <cellStyle name="Navadno 7 5" xfId="3124" xr:uid="{3966FA1B-BEB8-48B1-960E-7D2F998AEE7E}"/>
    <cellStyle name="Navadno 7 5 2" xfId="3125" xr:uid="{214EAE10-C3DF-4A07-A8D2-D627D4615325}"/>
    <cellStyle name="Navadno 7 5 3" xfId="3126" xr:uid="{2DD2ACBB-EE12-4DDC-A2BA-5C45D917EF1B}"/>
    <cellStyle name="Navadno 7 5 4" xfId="3127" xr:uid="{337467AF-0733-4607-B144-C857B72D20DA}"/>
    <cellStyle name="Navadno 7 5 5" xfId="3128" xr:uid="{C5BB921E-C07C-4244-96F1-7A0737D9ED6E}"/>
    <cellStyle name="Navadno 7 5 6" xfId="3129" xr:uid="{47E6B9F2-E22A-405F-B534-19DA4D5626AE}"/>
    <cellStyle name="Navadno 7 5 7" xfId="6006" xr:uid="{C0B9F5C7-6160-449E-9149-F1297250D321}"/>
    <cellStyle name="Navadno 7 6" xfId="3130" xr:uid="{7FE11B5B-718C-4073-910D-A1F5B7B8ECC1}"/>
    <cellStyle name="Navadno 7 6 2" xfId="3131" xr:uid="{845C2FD8-FE3D-4791-8036-EB65485BAED0}"/>
    <cellStyle name="Navadno 7 6 3" xfId="3132" xr:uid="{3D977FA1-09EB-4920-81AF-FD26E294190B}"/>
    <cellStyle name="Navadno 7 6 4" xfId="3133" xr:uid="{17E1E4A7-4F0E-4745-9B88-A3218F07409E}"/>
    <cellStyle name="Navadno 7 6 5" xfId="3134" xr:uid="{CACF4E3F-C573-4949-B20F-B6DE43CB554E}"/>
    <cellStyle name="Navadno 7 6 6" xfId="3135" xr:uid="{42158CB4-6004-48F8-AFBD-BA7A3601FDA4}"/>
    <cellStyle name="Navadno 7 6 7" xfId="5970" xr:uid="{C8BBB551-B1EB-4A63-A595-9492056289CD}"/>
    <cellStyle name="Navadno 7 7" xfId="3136" xr:uid="{58BBEB82-1EAA-4F14-9665-8B07A37A38A2}"/>
    <cellStyle name="Navadno 7 7 2" xfId="3137" xr:uid="{F41ACEA1-50AB-42A1-B7E3-4C76E0E30A04}"/>
    <cellStyle name="Navadno 7 8" xfId="3138" xr:uid="{898289C3-B2C7-4D4A-9F13-3DC1CE3F59D8}"/>
    <cellStyle name="Navadno 7 8 2" xfId="3139" xr:uid="{4C540896-D218-4DD6-9296-E14E7DD83B3F}"/>
    <cellStyle name="Navadno 7 9" xfId="3140" xr:uid="{B7FC0978-396B-41F2-82BC-4D035EC3A1FF}"/>
    <cellStyle name="Navadno 7 9 2" xfId="3141" xr:uid="{FAAFA7BA-8A0C-4242-8B9F-7E21007D1474}"/>
    <cellStyle name="Navadno 70" xfId="3142" xr:uid="{681CB213-E958-4F25-BE12-6659FEBAA15C}"/>
    <cellStyle name="Navadno 71" xfId="3143" xr:uid="{DE6EEF60-D54E-42C0-84F2-5EE1689F39BA}"/>
    <cellStyle name="Navadno 72" xfId="3144" xr:uid="{D8FC900F-52CF-4090-B202-48AD693D3FA7}"/>
    <cellStyle name="Navadno 73" xfId="3145" xr:uid="{03465721-EC02-4A5F-9F5C-0D29797E34CC}"/>
    <cellStyle name="Navadno 73 2" xfId="3146" xr:uid="{66FF8C85-56C6-4929-8C83-91BFF513DAD4}"/>
    <cellStyle name="Navadno 74" xfId="3147" xr:uid="{5164B260-77D7-4BF5-8724-7799778F0D9F}"/>
    <cellStyle name="Navadno 75" xfId="3148" xr:uid="{3EEF7728-4F53-42E3-951F-7FD1FB137CD3}"/>
    <cellStyle name="Navadno 76" xfId="3149" xr:uid="{EA64E8D1-74D8-4330-8FDD-208CBB24BB6D}"/>
    <cellStyle name="Navadno 77" xfId="3150" xr:uid="{AEA723DC-308D-4333-B8EB-8A4BCBE5F6E8}"/>
    <cellStyle name="Navadno 78" xfId="3151" xr:uid="{11D9B38A-CC5B-4FA7-B5B6-C3C8CB61A403}"/>
    <cellStyle name="Navadno 79" xfId="3152" xr:uid="{0B0E9FA9-EB1E-487D-AC96-DE8A6002FE8B}"/>
    <cellStyle name="Navadno 8" xfId="32" xr:uid="{408FCD65-0742-4CFE-AB16-51FC1A381235}"/>
    <cellStyle name="Navadno 8 10" xfId="3154" xr:uid="{3D52802E-0E9C-4A74-A6BF-127547C311D1}"/>
    <cellStyle name="Navadno 8 10 2" xfId="3155" xr:uid="{B2926ADD-415F-4980-9398-1B2B9F344B63}"/>
    <cellStyle name="Navadno 8 11" xfId="3156" xr:uid="{969D1A52-ADC0-4968-B992-A9A600447B77}"/>
    <cellStyle name="Navadno 8 11 2" xfId="3157" xr:uid="{EE1C4D6E-15A6-4617-B095-612206471581}"/>
    <cellStyle name="Navadno 8 12" xfId="3158" xr:uid="{3890DDE4-3CE2-4D26-A860-A6A5A5EA0687}"/>
    <cellStyle name="Navadno 8 12 2" xfId="3159" xr:uid="{464C8FCD-3359-4D87-BB2C-3C812131F629}"/>
    <cellStyle name="Navadno 8 13" xfId="3160" xr:uid="{783CF3BF-696B-4E5F-B28E-3AD92137D53C}"/>
    <cellStyle name="Navadno 8 13 2" xfId="3161" xr:uid="{8724EBBA-844D-434B-960B-24369D1F2F30}"/>
    <cellStyle name="Navadno 8 14" xfId="3162" xr:uid="{AE731FE3-A218-454E-88F9-95DDE5688942}"/>
    <cellStyle name="Navadno 8 14 2" xfId="3163" xr:uid="{E694A958-14BF-47F4-8683-590E3C687C98}"/>
    <cellStyle name="Navadno 8 15" xfId="3164" xr:uid="{78D4FB6A-BE68-4038-8F4E-D45A2524EE58}"/>
    <cellStyle name="Navadno 8 15 2" xfId="3165" xr:uid="{8AD86391-3813-49E7-97CF-6FC79FAA32D3}"/>
    <cellStyle name="Navadno 8 16" xfId="3166" xr:uid="{096638D7-7CB1-4FCB-ACE7-151BF65E8DE1}"/>
    <cellStyle name="Navadno 8 16 2" xfId="3167" xr:uid="{FDD55436-EF0C-4C96-B278-E1D13834C0A5}"/>
    <cellStyle name="Navadno 8 17" xfId="3168" xr:uid="{3A6811C3-8359-4169-950A-B56281D87DCF}"/>
    <cellStyle name="Navadno 8 17 2" xfId="3169" xr:uid="{D5777ABA-0C2C-438E-A884-B8165C488EC2}"/>
    <cellStyle name="Navadno 8 18" xfId="3170" xr:uid="{97BFCC0A-69F0-49F9-B3F5-38015217B43D}"/>
    <cellStyle name="Navadno 8 18 2" xfId="3171" xr:uid="{84EE94F5-D426-4658-8D79-7B162CB701EF}"/>
    <cellStyle name="Navadno 8 19" xfId="3172" xr:uid="{F8E57B6E-5256-449D-A359-B19CA8AEA1EA}"/>
    <cellStyle name="Navadno 8 19 2" xfId="3173" xr:uid="{DEF94B50-011C-43A8-B1EA-8E8FA9E4DB54}"/>
    <cellStyle name="Navadno 8 2" xfId="3174" xr:uid="{D7694010-791A-49AA-8131-C0DECC2238BD}"/>
    <cellStyle name="Navadno 8 2 10" xfId="3175" xr:uid="{871571EA-E6B0-41D0-AD51-F601D64FEA30}"/>
    <cellStyle name="Navadno 8 2 11" xfId="3176" xr:uid="{90C5E3A5-AFEA-4CDC-B8A4-A48C61F977A8}"/>
    <cellStyle name="Navadno 8 2 12" xfId="3177" xr:uid="{F9068EC6-856F-4B6D-B41C-AEC8C285DFD7}"/>
    <cellStyle name="Navadno 8 2 13" xfId="3178" xr:uid="{F29C333E-AD3D-46E2-B38C-CD9FE9899570}"/>
    <cellStyle name="Navadno 8 2 14" xfId="3179" xr:uid="{72019FB6-AC91-41FC-BDBC-821C562BB3CB}"/>
    <cellStyle name="Navadno 8 2 15" xfId="3180" xr:uid="{59A741FD-7779-4CBF-BC7D-9B644CBBB00A}"/>
    <cellStyle name="Navadno 8 2 16" xfId="3181" xr:uid="{8A6D02F5-E59A-40CF-8615-64BC357821FE}"/>
    <cellStyle name="Navadno 8 2 17" xfId="3182" xr:uid="{97CF5C3E-5708-4F9C-B1FF-74C956B6DF47}"/>
    <cellStyle name="Navadno 8 2 18" xfId="3183" xr:uid="{695E971B-0FAE-47BC-8EC8-BB32363BD5DC}"/>
    <cellStyle name="Navadno 8 2 19" xfId="3184" xr:uid="{0F7DD9A2-8705-4289-9688-652403BECCF9}"/>
    <cellStyle name="Navadno 8 2 2" xfId="3185" xr:uid="{B4DAB592-9AD3-4E60-87C6-44E208E614EF}"/>
    <cellStyle name="Navadno 8 2 20" xfId="3186" xr:uid="{BF8F2FA9-EBB2-423C-87F8-6AF94F4B66F4}"/>
    <cellStyle name="Navadno 8 2 21" xfId="3187" xr:uid="{2EB8123C-8C19-441A-8A24-D990C9F5E9A3}"/>
    <cellStyle name="Navadno 8 2 22" xfId="3188" xr:uid="{17F9B902-8F6B-4F8E-9D49-793690541B3C}"/>
    <cellStyle name="Navadno 8 2 23" xfId="3189" xr:uid="{E7622192-4B83-4900-A7FF-BA1AC7AC39C7}"/>
    <cellStyle name="Navadno 8 2 24" xfId="6008" xr:uid="{8F0B4A78-8B5A-4C3B-92D4-E2B6F986602B}"/>
    <cellStyle name="Navadno 8 2 3" xfId="3190" xr:uid="{63ED99B5-0FDE-4EE3-9CB3-5093DCAA5997}"/>
    <cellStyle name="Navadno 8 2 4" xfId="3191" xr:uid="{2723A5B3-B560-4362-8618-EAE01F5C6B53}"/>
    <cellStyle name="Navadno 8 2 5" xfId="3192" xr:uid="{2ECCBB4D-97CD-4D7C-AAE3-1DDA51FCCB69}"/>
    <cellStyle name="Navadno 8 2 6" xfId="3193" xr:uid="{A75D4378-B397-4C94-8969-B1AA4B061FD3}"/>
    <cellStyle name="Navadno 8 2 7" xfId="3194" xr:uid="{AC0EBF93-D847-48BA-B988-B747663A5B26}"/>
    <cellStyle name="Navadno 8 2 8" xfId="3195" xr:uid="{DA631866-D7B5-4515-9BD1-6F97565C9FAD}"/>
    <cellStyle name="Navadno 8 2 9" xfId="3196" xr:uid="{3EA09D0B-7606-407A-B474-D2DA97E9B57A}"/>
    <cellStyle name="Navadno 8 20" xfId="3197" xr:uid="{A089BF90-53AD-404D-8D1D-E3BE27DB889B}"/>
    <cellStyle name="Navadno 8 20 2" xfId="3198" xr:uid="{3A42172C-017F-4DB8-A906-04E491677CD8}"/>
    <cellStyle name="Navadno 8 21" xfId="3199" xr:uid="{8858095D-DA5F-47DC-87EA-B5000BE14562}"/>
    <cellStyle name="Navadno 8 21 2" xfId="3200" xr:uid="{4FBFDC2D-83E3-4D60-9538-BA7740CA6717}"/>
    <cellStyle name="Navadno 8 22" xfId="3201" xr:uid="{C3BE0691-64D9-4C5E-AD0C-94010F5171BF}"/>
    <cellStyle name="Navadno 8 22 2" xfId="3202" xr:uid="{1DCDA365-7F64-4115-9030-8C6D7AF79AC6}"/>
    <cellStyle name="Navadno 8 23" xfId="3203" xr:uid="{314F9E0E-9FA0-4177-BC98-BB699014E87C}"/>
    <cellStyle name="Navadno 8 23 2" xfId="3204" xr:uid="{FA77EE2B-11EB-46D0-9EDC-2CBE5EB5E020}"/>
    <cellStyle name="Navadno 8 24" xfId="3205" xr:uid="{A487A82F-1B26-43FB-AD05-8B81FC49F2E6}"/>
    <cellStyle name="Navadno 8 24 2" xfId="3206" xr:uid="{F165E35B-C5F6-41F8-BA2D-E8A1105C1A6D}"/>
    <cellStyle name="Navadno 8 25" xfId="3207" xr:uid="{468B50F0-5AB8-4153-A662-1985F1FA8435}"/>
    <cellStyle name="Navadno 8 25 2" xfId="3208" xr:uid="{C7705CE9-8F2F-412B-97BC-B67700AEFA08}"/>
    <cellStyle name="Navadno 8 26" xfId="3209" xr:uid="{AE1F291B-C0FC-4C3C-A9FC-BE1AFEB50864}"/>
    <cellStyle name="Navadno 8 26 2" xfId="3210" xr:uid="{147A3180-CCF5-4519-AD6D-EED8CCA2B2FC}"/>
    <cellStyle name="Navadno 8 27" xfId="3211" xr:uid="{BD45AC67-2F3C-480D-A1A3-7118E862A01C}"/>
    <cellStyle name="Navadno 8 27 2" xfId="3212" xr:uid="{D1D518BB-6DC0-475B-A0BA-23E25DFF22F4}"/>
    <cellStyle name="Navadno 8 28" xfId="3213" xr:uid="{DA063C42-00C0-46FB-BFE4-C9D8066B3795}"/>
    <cellStyle name="Navadno 8 28 2" xfId="3214" xr:uid="{90FE70C1-4BD1-478F-88FA-5D29D7CC58E1}"/>
    <cellStyle name="Navadno 8 29" xfId="3215" xr:uid="{BE7AA2BB-551C-4B56-BBA4-72F363D212E7}"/>
    <cellStyle name="Navadno 8 29 2" xfId="3216" xr:uid="{27650FBE-867D-4E62-B3C3-7213448D4BBE}"/>
    <cellStyle name="Navadno 8 3" xfId="3217" xr:uid="{63BA427E-D7BC-4CF6-800E-D3815BD95806}"/>
    <cellStyle name="Navadno 8 3 2" xfId="3218" xr:uid="{7CCA113C-4DC4-4298-9EA5-5D2372DCAA21}"/>
    <cellStyle name="Navadno 8 3 2 2" xfId="6010" xr:uid="{10422213-2E6B-4A50-9580-D79B08988982}"/>
    <cellStyle name="Navadno 8 3 3" xfId="3219" xr:uid="{B81991CE-5876-41F6-BF17-21AFCB63DDF3}"/>
    <cellStyle name="Navadno 8 3 4" xfId="3220" xr:uid="{7987D781-62B8-4599-9FFD-A90030DCA40C}"/>
    <cellStyle name="Navadno 8 3 5" xfId="3221" xr:uid="{EACC5062-8711-4954-9366-7CD11F77DAED}"/>
    <cellStyle name="Navadno 8 3 6" xfId="3222" xr:uid="{873DA358-AF85-403B-9B62-E4D193C8D9D4}"/>
    <cellStyle name="Navadno 8 3 7" xfId="3223" xr:uid="{E8BC7927-D156-469A-97BC-C76E59576D17}"/>
    <cellStyle name="Navadno 8 3 8" xfId="3224" xr:uid="{9E285EC1-557D-47C1-A9E6-1C74DFA07167}"/>
    <cellStyle name="Navadno 8 3 9" xfId="6009" xr:uid="{A6439CBF-98BC-4535-9DBB-4AB34F459CCF}"/>
    <cellStyle name="Navadno 8 30" xfId="3225" xr:uid="{4EB42640-7444-4E43-A374-2668047967D8}"/>
    <cellStyle name="Navadno 8 30 2" xfId="3226" xr:uid="{D91F5944-C8B5-4FD4-81CC-7071CF8C0438}"/>
    <cellStyle name="Navadno 8 31" xfId="3227" xr:uid="{741A4821-2875-4A33-9424-E4C48A4DE674}"/>
    <cellStyle name="Navadno 8 31 2" xfId="3228" xr:uid="{BBCB07C7-6CF3-4810-AA3F-1BECEFF51201}"/>
    <cellStyle name="Navadno 8 32" xfId="3229" xr:uid="{B906A55C-1856-46DF-88E1-CD9491F4E1DF}"/>
    <cellStyle name="Navadno 8 32 2" xfId="3230" xr:uid="{BB23AB39-F6EC-4D42-B626-3A6FFFDEF61E}"/>
    <cellStyle name="Navadno 8 33" xfId="3231" xr:uid="{EE25D979-9DD9-4056-8DC0-064BFDC06D0C}"/>
    <cellStyle name="Navadno 8 33 2" xfId="3232" xr:uid="{AC496E27-B96E-4BD7-A131-9AF980AE60D0}"/>
    <cellStyle name="Navadno 8 34" xfId="3233" xr:uid="{B3303E56-73BF-4112-8E5A-4402F1DC693C}"/>
    <cellStyle name="Navadno 8 34 2" xfId="3234" xr:uid="{0BEB412C-1477-4ED8-9574-1EAC8B7BDF2D}"/>
    <cellStyle name="Navadno 8 35" xfId="3235" xr:uid="{BC650D08-5197-4AC8-B366-2CDF3A42297E}"/>
    <cellStyle name="Navadno 8 35 2" xfId="3236" xr:uid="{41C5D235-B218-4FCD-9CDB-1E851676A621}"/>
    <cellStyle name="Navadno 8 36" xfId="3237" xr:uid="{4EE0C76B-B2A5-4481-8CA9-EF90B5918E96}"/>
    <cellStyle name="Navadno 8 36 2" xfId="3238" xr:uid="{8EC1B0B7-BA13-4B47-B9D2-CC1485F2E290}"/>
    <cellStyle name="Navadno 8 37" xfId="3239" xr:uid="{305AE19C-B9DB-4FC5-96AB-B57CA8D46B3F}"/>
    <cellStyle name="Navadno 8 37 2" xfId="3240" xr:uid="{39001672-0E05-422F-A7A2-393CCE8DA480}"/>
    <cellStyle name="Navadno 8 38" xfId="3241" xr:uid="{A26F1361-016B-4C56-8147-74EBEE2A5AA7}"/>
    <cellStyle name="Navadno 8 38 2" xfId="3242" xr:uid="{929C1221-C4D9-4656-BD59-30A7FC433DF8}"/>
    <cellStyle name="Navadno 8 39" xfId="3243" xr:uid="{42424688-63D8-42B0-A7ED-A34541C508D5}"/>
    <cellStyle name="Navadno 8 39 2" xfId="3244" xr:uid="{6EE969FC-02EC-40A1-B1BC-5500EAE58F6E}"/>
    <cellStyle name="Navadno 8 4" xfId="3245" xr:uid="{17FAD98A-28FF-40FA-86C3-6027CA175B74}"/>
    <cellStyle name="Navadno 8 4 2" xfId="3246" xr:uid="{4A52FFBD-D024-4021-A286-C53A5E6CD11E}"/>
    <cellStyle name="Navadno 8 4 3" xfId="3247" xr:uid="{50743139-DF9A-41A2-A14C-F55EA7551668}"/>
    <cellStyle name="Navadno 8 4 4" xfId="3248" xr:uid="{54EAF8DE-F97B-412A-9505-B87856F8FEDB}"/>
    <cellStyle name="Navadno 8 4 5" xfId="3249" xr:uid="{0B38E7A2-2C4A-4D71-8272-6EF271BC90A0}"/>
    <cellStyle name="Navadno 8 4 6" xfId="3250" xr:uid="{FDF59FC7-E050-451C-96D7-A386CB04ECE2}"/>
    <cellStyle name="Navadno 8 40" xfId="3251" xr:uid="{96998D2D-4BDF-4082-9B61-71988AFA16D2}"/>
    <cellStyle name="Navadno 8 40 2" xfId="3252" xr:uid="{7192D3D4-DD67-453B-8E03-77216057A274}"/>
    <cellStyle name="Navadno 8 41" xfId="3253" xr:uid="{928C10DD-09FC-4E3F-9B13-18ECC51A774C}"/>
    <cellStyle name="Navadno 8 41 2" xfId="3254" xr:uid="{BE9D5818-49DF-470D-8460-730BC1220C40}"/>
    <cellStyle name="Navadno 8 42" xfId="3255" xr:uid="{F2EAF29A-C168-4087-8B80-C38151064702}"/>
    <cellStyle name="Navadno 8 42 2" xfId="3256" xr:uid="{7871CA72-C9C3-4FBB-A925-3CFCAD016800}"/>
    <cellStyle name="Navadno 8 43" xfId="3257" xr:uid="{30BC1013-A978-4EAE-AB29-A640BDD2B767}"/>
    <cellStyle name="Navadno 8 43 2" xfId="3258" xr:uid="{A1E9688F-C52C-4F76-B37C-1E0645F5DB61}"/>
    <cellStyle name="Navadno 8 44" xfId="3259" xr:uid="{43F5B623-0FE0-47B5-8F1B-9EC29444CAD2}"/>
    <cellStyle name="Navadno 8 44 2" xfId="3260" xr:uid="{144C9F37-D93C-4BC1-BD7C-38653C7BA047}"/>
    <cellStyle name="Navadno 8 45" xfId="3153" xr:uid="{CA826A38-32C4-4BE6-BF93-804C4D971E3C}"/>
    <cellStyle name="Navadno 8 46" xfId="3657" xr:uid="{C0A8D0A7-380B-4817-89CF-EFC36686CFA7}"/>
    <cellStyle name="Navadno 8 5" xfId="3261" xr:uid="{61AE66C4-6635-4D82-A021-9BAE74F53683}"/>
    <cellStyle name="Navadno 8 5 10" xfId="6011" xr:uid="{6B5ADEF2-9E50-4CA1-AB30-8655BD36A1FA}"/>
    <cellStyle name="Navadno 8 5 2" xfId="3262" xr:uid="{70AC8AB2-5742-4D1B-8601-63DF4AFF5FF1}"/>
    <cellStyle name="Navadno 8 5 2 2" xfId="6012" xr:uid="{6589B61F-DC73-4B09-9E21-97D17DB64137}"/>
    <cellStyle name="Navadno 8 5 3" xfId="3263" xr:uid="{DFBA0616-025D-4AF6-AD06-A31E50BB6927}"/>
    <cellStyle name="Navadno 8 5 3 2" xfId="6014" xr:uid="{FF043F3A-71D0-4335-83EF-40CDBDB1BD9E}"/>
    <cellStyle name="Navadno 8 5 3 2 2" xfId="6015" xr:uid="{524BD793-42DA-425A-8598-01D3EF3798D6}"/>
    <cellStyle name="Navadno 8 5 3 2 2 2" xfId="7824" xr:uid="{5C2D084C-B2E5-42D1-92DE-F410F1B9FBB1}"/>
    <cellStyle name="Navadno 8 5 3 2 3" xfId="6016" xr:uid="{81AE2BF1-3354-46FA-8EF1-E6DE31D07BCF}"/>
    <cellStyle name="Navadno 8 5 3 2 3 2" xfId="7825" xr:uid="{A8B03214-F6D9-46C1-9D43-0F93C3D16427}"/>
    <cellStyle name="Navadno 8 5 3 2 4" xfId="7823" xr:uid="{35356D61-F03B-4C82-A508-98B6C7A13B03}"/>
    <cellStyle name="Navadno 8 5 3 3" xfId="6017" xr:uid="{4B098B50-9D91-4860-AD5E-E4123ED8FF56}"/>
    <cellStyle name="Navadno 8 5 3 3 2" xfId="7826" xr:uid="{45946D20-1231-4C8C-9E6F-E984DA62BCC3}"/>
    <cellStyle name="Navadno 8 5 3 4" xfId="6018" xr:uid="{36AAC6D6-A03D-45A0-9367-17AC3AE0ACAE}"/>
    <cellStyle name="Navadno 8 5 3 4 2" xfId="7827" xr:uid="{C98D93FF-CACE-4497-88D0-6C5959E74755}"/>
    <cellStyle name="Navadno 8 5 3 5" xfId="7822" xr:uid="{E176AB23-45E4-4BF7-8967-130AFEECE70A}"/>
    <cellStyle name="Navadno 8 5 3 6" xfId="6013" xr:uid="{73F56594-CFE5-43CA-BC2F-7ED2C8E00030}"/>
    <cellStyle name="Navadno 8 5 4" xfId="3264" xr:uid="{F723DF00-F558-4512-95AF-3631E2E99838}"/>
    <cellStyle name="Navadno 8 5 4 2" xfId="6020" xr:uid="{8807E239-85DC-4137-BCAA-9C928A31253A}"/>
    <cellStyle name="Navadno 8 5 4 2 2" xfId="7829" xr:uid="{957A2C50-32A2-4A62-B89B-2F9F43B9B473}"/>
    <cellStyle name="Navadno 8 5 4 3" xfId="6021" xr:uid="{DC2F5576-C00B-48DF-B938-FE239469D89A}"/>
    <cellStyle name="Navadno 8 5 4 3 2" xfId="7830" xr:uid="{D6CDE1D9-C87A-4403-A76A-944BC2BBBAB5}"/>
    <cellStyle name="Navadno 8 5 4 4" xfId="7828" xr:uid="{68CADE54-C400-40E4-8432-9B5AEC53EAD5}"/>
    <cellStyle name="Navadno 8 5 4 5" xfId="6019" xr:uid="{4206970D-9732-4AC2-83D1-60309F26A4E7}"/>
    <cellStyle name="Navadno 8 5 5" xfId="3265" xr:uid="{650EEF04-7E7B-4B9E-9DF1-454319789D92}"/>
    <cellStyle name="Navadno 8 5 5 2" xfId="6023" xr:uid="{67D74624-B2DE-43BD-AD55-5B225529D2BB}"/>
    <cellStyle name="Navadno 8 5 5 2 2" xfId="7832" xr:uid="{E7617B11-D85F-4EB7-93EA-9D89C52982E7}"/>
    <cellStyle name="Navadno 8 5 5 3" xfId="6024" xr:uid="{447D4B29-B841-4F3A-A660-57DEA418ADD7}"/>
    <cellStyle name="Navadno 8 5 5 3 2" xfId="7833" xr:uid="{4FC34BCB-DDCC-4FCB-BE18-B9F532F42630}"/>
    <cellStyle name="Navadno 8 5 5 4" xfId="7831" xr:uid="{844F94C8-DB18-43CE-B99B-8A3DAA20448F}"/>
    <cellStyle name="Navadno 8 5 5 5" xfId="6022" xr:uid="{1DE63967-7807-4E8A-9132-9BC752E3FAF9}"/>
    <cellStyle name="Navadno 8 5 6" xfId="3266" xr:uid="{FA17F4D6-0112-4C1B-A51F-031F11A53D0C}"/>
    <cellStyle name="Navadno 8 5 6 2" xfId="7834" xr:uid="{C0B7259F-A6C9-4D13-BD6B-5C6B599AD347}"/>
    <cellStyle name="Navadno 8 5 6 3" xfId="6025" xr:uid="{C548EB8A-383E-4200-A6CC-DA9FCA788991}"/>
    <cellStyle name="Navadno 8 5 7" xfId="6026" xr:uid="{02096974-23A2-4C3A-B753-E36B0907129E}"/>
    <cellStyle name="Navadno 8 5 7 2" xfId="7835" xr:uid="{0CFA9009-932B-4299-94F7-6AA49292837E}"/>
    <cellStyle name="Navadno 8 5 8" xfId="6027" xr:uid="{6468DE3E-95F9-4BCB-870A-A2308F3F3B93}"/>
    <cellStyle name="Navadno 8 5 8 2" xfId="7836" xr:uid="{B84737E1-139B-407A-9BBC-23EB2D103A02}"/>
    <cellStyle name="Navadno 8 5 9" xfId="7821" xr:uid="{9B5236FD-1651-486E-AFBF-DF91A160A0C7}"/>
    <cellStyle name="Navadno 8 6" xfId="3267" xr:uid="{BB85D7F3-AAD6-4768-B5AE-B6833D659CE0}"/>
    <cellStyle name="Navadno 8 6 2" xfId="3268" xr:uid="{97985593-23E9-4955-BEF5-86D422791454}"/>
    <cellStyle name="Navadno 8 6 2 2" xfId="6030" xr:uid="{F51EAA03-99FF-487E-9CDF-ED24F9FFC86E}"/>
    <cellStyle name="Navadno 8 6 2 2 2" xfId="6031" xr:uid="{B1950E6D-E831-44EC-B34B-00393E50172A}"/>
    <cellStyle name="Navadno 8 6 2 2 2 2" xfId="6032" xr:uid="{F1B361EA-C501-4B4C-9B5C-4D43085E4691}"/>
    <cellStyle name="Navadno 8 6 2 2 2 2 2" xfId="7840" xr:uid="{E19E8572-9EB8-412F-B882-48C593EE29D0}"/>
    <cellStyle name="Navadno 8 6 2 2 2 3" xfId="6033" xr:uid="{5519B9FF-6744-46F5-9CE3-8DF84A859492}"/>
    <cellStyle name="Navadno 8 6 2 2 2 3 2" xfId="7841" xr:uid="{B61B7113-FA02-4653-B66B-67EDB197CDE1}"/>
    <cellStyle name="Navadno 8 6 2 2 2 4" xfId="7839" xr:uid="{70B449CA-459E-46F5-9D9E-33D538B97BCD}"/>
    <cellStyle name="Navadno 8 6 2 2 3" xfId="6034" xr:uid="{3C0E799E-758D-4AE3-A875-2711DF3EACEF}"/>
    <cellStyle name="Navadno 8 6 2 2 3 2" xfId="7842" xr:uid="{94D8029C-DF74-4A83-918D-03652A2A1AF2}"/>
    <cellStyle name="Navadno 8 6 2 2 4" xfId="6035" xr:uid="{DAE245CB-22B4-4610-A36C-BC6BD037068E}"/>
    <cellStyle name="Navadno 8 6 2 2 4 2" xfId="7843" xr:uid="{56112E9E-70C1-4FC9-9136-70D1427EAE5D}"/>
    <cellStyle name="Navadno 8 6 2 2 5" xfId="7838" xr:uid="{DE6B8F70-C4CB-4141-A522-5AB7CED02311}"/>
    <cellStyle name="Navadno 8 6 2 3" xfId="6036" xr:uid="{AAC4B515-43C0-4F02-9680-F7F83AADA40A}"/>
    <cellStyle name="Navadno 8 6 2 3 2" xfId="6037" xr:uid="{B4061693-9153-4052-8302-FB14EA509CA9}"/>
    <cellStyle name="Navadno 8 6 2 3 2 2" xfId="7845" xr:uid="{F5F43737-D511-4C21-9DF2-AA658C7B6D07}"/>
    <cellStyle name="Navadno 8 6 2 3 3" xfId="6038" xr:uid="{9ED04D79-6C97-44ED-9A31-030C1EACB105}"/>
    <cellStyle name="Navadno 8 6 2 3 3 2" xfId="7846" xr:uid="{E9D1CE3C-3362-4D4A-8F3E-470C0D300AA5}"/>
    <cellStyle name="Navadno 8 6 2 3 4" xfId="7844" xr:uid="{E1F10B99-D107-42B3-9193-2B8EDE53E95E}"/>
    <cellStyle name="Navadno 8 6 2 4" xfId="6039" xr:uid="{55311440-FDA2-4370-AD43-50BC6B813048}"/>
    <cellStyle name="Navadno 8 6 2 4 2" xfId="6040" xr:uid="{DFEAF47E-8F0E-4E9D-A079-F16BCC6D0960}"/>
    <cellStyle name="Navadno 8 6 2 4 2 2" xfId="7848" xr:uid="{1B849FCE-052E-4EAF-A699-F9EF5DBBF8E2}"/>
    <cellStyle name="Navadno 8 6 2 4 3" xfId="6041" xr:uid="{515BEFAB-21A7-4A26-A106-EAEEBBBDCFAE}"/>
    <cellStyle name="Navadno 8 6 2 4 3 2" xfId="7849" xr:uid="{8B63311A-3873-409C-B83C-220881587A04}"/>
    <cellStyle name="Navadno 8 6 2 4 4" xfId="7847" xr:uid="{9708A61E-69F1-4FED-8A8C-E5E22DD186E0}"/>
    <cellStyle name="Navadno 8 6 2 5" xfId="6042" xr:uid="{EA46F56F-BF0E-4DE5-9415-5CF40E316E6E}"/>
    <cellStyle name="Navadno 8 6 2 5 2" xfId="7850" xr:uid="{AC246D57-6249-456F-8BCA-979FF9099A80}"/>
    <cellStyle name="Navadno 8 6 2 6" xfId="6043" xr:uid="{09B00278-C402-4D0B-BAC9-CE153F5DDAC9}"/>
    <cellStyle name="Navadno 8 6 2 6 2" xfId="7851" xr:uid="{07B68047-2B30-4503-BD06-109C660A3C0A}"/>
    <cellStyle name="Navadno 8 6 2 7" xfId="6044" xr:uid="{5807D096-2574-453C-96B2-6737FAAB9E8F}"/>
    <cellStyle name="Navadno 8 6 2 7 2" xfId="7852" xr:uid="{53C81957-B310-478D-AE9B-F9A73CAADBAC}"/>
    <cellStyle name="Navadno 8 6 2 8" xfId="7837" xr:uid="{EF8EDF1B-3280-4969-A03C-03618BBEE2EA}"/>
    <cellStyle name="Navadno 8 6 2 9" xfId="6029" xr:uid="{086F0A27-60DB-479F-9BD8-9BC4E1A874F1}"/>
    <cellStyle name="Navadno 8 6 3" xfId="3269" xr:uid="{E12A9369-228C-4796-898C-FB80E31C0AD2}"/>
    <cellStyle name="Navadno 8 6 4" xfId="3270" xr:uid="{D9FAE1EE-4CDF-4627-9D98-CD989D508273}"/>
    <cellStyle name="Navadno 8 6 5" xfId="3271" xr:uid="{3C417ED3-235F-4711-BEB2-DCE83E0EA7F2}"/>
    <cellStyle name="Navadno 8 6 6" xfId="3272" xr:uid="{60DBC757-1EEF-432D-BA65-937601F5015A}"/>
    <cellStyle name="Navadno 8 6 7" xfId="6028" xr:uid="{E3046241-4F40-4F4A-A067-D2E8CEFCDA90}"/>
    <cellStyle name="Navadno 8 7" xfId="3273" xr:uid="{C0C9A450-AC89-4EED-9713-04B63156B5CE}"/>
    <cellStyle name="Navadno 8 7 2" xfId="3274" xr:uid="{AEE6E0F2-02BB-48B6-BD79-A38DF6CDCAEB}"/>
    <cellStyle name="Navadno 8 7 3" xfId="6007" xr:uid="{77BAD798-9321-4CF7-ACD3-E48ECE2CB030}"/>
    <cellStyle name="Navadno 8 8" xfId="3275" xr:uid="{1BC24C18-9C98-451E-8B40-D04BF15DF8D9}"/>
    <cellStyle name="Navadno 8 8 2" xfId="3276" xr:uid="{AFA439DA-6128-45C0-B522-3BCC27AA109E}"/>
    <cellStyle name="Navadno 8 9" xfId="3277" xr:uid="{093FB477-BAB9-4A5D-9A5A-5C559F0F1A8D}"/>
    <cellStyle name="Navadno 8 9 2" xfId="3278" xr:uid="{CB894467-57EC-4EBA-A089-6F025A890BE8}"/>
    <cellStyle name="Navadno 80" xfId="3279" xr:uid="{37D185E0-89B3-4304-895B-1043421E96EA}"/>
    <cellStyle name="Navadno 81" xfId="3280" xr:uid="{8F769F77-FC0B-4CE8-8D12-BE4622C68C3F}"/>
    <cellStyle name="Navadno 82" xfId="3281" xr:uid="{60BB1E4B-BCBC-4766-9F93-ACD1ACDBE6A5}"/>
    <cellStyle name="Navadno 83" xfId="3282" xr:uid="{B36BA8CC-3DA6-4458-9D25-AC73841CF0C6}"/>
    <cellStyle name="Navadno 84" xfId="3283" xr:uid="{5FBDA59E-E4B7-4FF4-AD7E-8D297CDA8850}"/>
    <cellStyle name="Navadno 85" xfId="3284" xr:uid="{C176CEE6-89A1-4283-BC15-54F6B08648E9}"/>
    <cellStyle name="Navadno 86" xfId="3658" xr:uid="{8095FF68-5367-4139-8969-3D04FFC5AE33}"/>
    <cellStyle name="Navadno 86 2" xfId="3748" xr:uid="{FAFF2A27-F936-418A-A925-2023DC3183F9}"/>
    <cellStyle name="Navadno 86 3" xfId="3670" xr:uid="{B246C6B6-E1D8-4FCB-95B5-A036713E4C25}"/>
    <cellStyle name="Navadno 87" xfId="3662" xr:uid="{9A356662-6620-44EB-9DCB-E3E911317173}"/>
    <cellStyle name="Navadno 87 2" xfId="3751" xr:uid="{52D5BF2C-8070-4968-9F3D-4561EDEB0C93}"/>
    <cellStyle name="Navadno 87 3" xfId="3671" xr:uid="{C61F2637-B07B-4E30-A090-200DE3C2F38E}"/>
    <cellStyle name="Navadno 88" xfId="3663" xr:uid="{5F1DC843-A93A-4671-B5FC-123A4B900BEF}"/>
    <cellStyle name="Navadno 89" xfId="3664" xr:uid="{F343BD01-0F7B-43A3-8A9B-5B3A969AB746}"/>
    <cellStyle name="Navadno 9" xfId="10" xr:uid="{9D646C39-3B92-48E6-A1E5-8B2E54BFD8B9}"/>
    <cellStyle name="Navadno 9 10" xfId="3286" xr:uid="{0EF8412C-67F5-451F-A243-4DC8C28ED1EA}"/>
    <cellStyle name="Navadno 9 10 2" xfId="3287" xr:uid="{2BF803AD-C153-47C1-8A3C-67363F877706}"/>
    <cellStyle name="Navadno 9 10 3" xfId="6901" xr:uid="{F76C2BDA-939B-4273-B8EE-6FA12FD78ADF}"/>
    <cellStyle name="Navadno 9 11" xfId="3288" xr:uid="{A14F82DC-558B-46A7-BED6-BBA68B162AD4}"/>
    <cellStyle name="Navadno 9 11 2" xfId="3289" xr:uid="{F0A0BE32-F3D3-4132-A64F-F740715D5D4F}"/>
    <cellStyle name="Navadno 9 12" xfId="3290" xr:uid="{E73A8D64-A2CA-4DF8-965F-5B392BCF9A33}"/>
    <cellStyle name="Navadno 9 12 2" xfId="3291" xr:uid="{B6E4F6E3-8AA0-4B09-BF7E-C83F1C096030}"/>
    <cellStyle name="Navadno 9 13" xfId="3292" xr:uid="{8579F9E7-E3BA-4224-BCF7-064D93E81202}"/>
    <cellStyle name="Navadno 9 13 2" xfId="3293" xr:uid="{F0B1D266-56E6-4EEC-B0F1-610D0AF70ADB}"/>
    <cellStyle name="Navadno 9 14" xfId="3294" xr:uid="{B365A91A-969B-45DC-A4DA-6B1D3E46FE03}"/>
    <cellStyle name="Navadno 9 14 2" xfId="3295" xr:uid="{D40B95B2-02D7-4CDF-A62A-791022BB87F6}"/>
    <cellStyle name="Navadno 9 15" xfId="3296" xr:uid="{117E1F9D-092A-478A-A3FC-6D8698C61AE7}"/>
    <cellStyle name="Navadno 9 15 2" xfId="3297" xr:uid="{45F506E5-13A4-4AA3-A9A5-2765C07E9FFA}"/>
    <cellStyle name="Navadno 9 16" xfId="3298" xr:uid="{FD1A4C15-75E4-4630-852D-EFB4B44014E9}"/>
    <cellStyle name="Navadno 9 16 2" xfId="3299" xr:uid="{AC9E13CB-B879-4BD2-9C47-9BFCD14FC77C}"/>
    <cellStyle name="Navadno 9 17" xfId="3300" xr:uid="{4B9AFDC8-AC0E-4831-BDBB-8989F17ED04F}"/>
    <cellStyle name="Navadno 9 17 2" xfId="3301" xr:uid="{9EF1AD84-C62A-4889-A293-C1B5DA38A5CA}"/>
    <cellStyle name="Navadno 9 18" xfId="3302" xr:uid="{D75B523F-7E08-4560-9DFB-6FAB9577D791}"/>
    <cellStyle name="Navadno 9 18 2" xfId="3303" xr:uid="{AAD0BE82-C8B2-45D1-9A35-60CC04B394EF}"/>
    <cellStyle name="Navadno 9 19" xfId="3304" xr:uid="{25DE663E-4657-4FE2-BB43-8C9CC7949B02}"/>
    <cellStyle name="Navadno 9 19 2" xfId="3305" xr:uid="{D4E99061-CE6F-46D4-BD3C-880B9B939198}"/>
    <cellStyle name="Navadno 9 2" xfId="3306" xr:uid="{6D2F228D-EC9A-4513-9861-24B9BD37A578}"/>
    <cellStyle name="Navadno 9 2 10" xfId="3307" xr:uid="{54234728-29C2-4D83-87FC-78238607CF18}"/>
    <cellStyle name="Navadno 9 2 11" xfId="3308" xr:uid="{C050BB3C-7280-4039-AAEE-A76D8B22B633}"/>
    <cellStyle name="Navadno 9 2 12" xfId="3309" xr:uid="{ADBF1AAB-DD1D-49B3-B3D9-1A3F3E4143D6}"/>
    <cellStyle name="Navadno 9 2 13" xfId="3310" xr:uid="{8E65D662-E5C4-42A9-B72F-846D02FBEC50}"/>
    <cellStyle name="Navadno 9 2 14" xfId="3311" xr:uid="{56E16DE7-09B2-428B-B803-235C0C8683C0}"/>
    <cellStyle name="Navadno 9 2 15" xfId="3312" xr:uid="{DB291E4D-C893-454E-A4D1-71EC3DFE0850}"/>
    <cellStyle name="Navadno 9 2 16" xfId="3313" xr:uid="{0A9B7161-BC61-4EDC-9664-D11A690F45F7}"/>
    <cellStyle name="Navadno 9 2 17" xfId="3314" xr:uid="{F0EA2A91-2DE6-454B-AFEC-A2B60E762E43}"/>
    <cellStyle name="Navadno 9 2 18" xfId="3315" xr:uid="{B8257863-08A3-422D-9470-915CBDAEF702}"/>
    <cellStyle name="Navadno 9 2 19" xfId="3316" xr:uid="{E8AFA695-09B2-4A07-B703-09FE7822AD68}"/>
    <cellStyle name="Navadno 9 2 2" xfId="3317" xr:uid="{03BE07AE-6081-4E3E-9AD1-4E9928AD6B49}"/>
    <cellStyle name="Navadno 9 2 2 2" xfId="6045" xr:uid="{13E5950A-7264-4769-81B8-7623AC237F5D}"/>
    <cellStyle name="Navadno 9 2 20" xfId="3318" xr:uid="{C9723EE8-0D65-4C79-B3AB-3EE077404F96}"/>
    <cellStyle name="Navadno 9 2 21" xfId="3319" xr:uid="{BF7FE9E5-55D5-4570-AD1A-98B5E1663DB9}"/>
    <cellStyle name="Navadno 9 2 22" xfId="3320" xr:uid="{DA311845-1EA9-46D6-B469-F62218DF79E5}"/>
    <cellStyle name="Navadno 9 2 23" xfId="3321" xr:uid="{AB8E77FB-BBDC-45F5-96F0-813EEE0213AF}"/>
    <cellStyle name="Navadno 9 2 3" xfId="3322" xr:uid="{EF33F3F3-38DF-4303-8F8A-56F7A2447047}"/>
    <cellStyle name="Navadno 9 2 4" xfId="3323" xr:uid="{6BED4F23-0A92-4EDF-905F-46F3AB90ED1E}"/>
    <cellStyle name="Navadno 9 2 5" xfId="3324" xr:uid="{7C3F8E91-7DB0-4638-9A26-EC15F1E6CA6E}"/>
    <cellStyle name="Navadno 9 2 6" xfId="3325" xr:uid="{B95B70B0-E98E-43D0-9B7A-871ED0E3D418}"/>
    <cellStyle name="Navadno 9 2 7" xfId="3326" xr:uid="{411B55AA-F049-406E-B895-22A0E8660469}"/>
    <cellStyle name="Navadno 9 2 8" xfId="3327" xr:uid="{091BD595-B500-4C9D-A70A-0138D6787B45}"/>
    <cellStyle name="Navadno 9 2 9" xfId="3328" xr:uid="{3C7B833F-42B6-4C8F-8F8F-1B9834E2D531}"/>
    <cellStyle name="Navadno 9 20" xfId="3329" xr:uid="{DD1DB5CA-DAE5-4125-AD01-FD56A3EA88CC}"/>
    <cellStyle name="Navadno 9 20 2" xfId="3330" xr:uid="{4E5DF4FA-E87B-4F0E-80BA-B37E5EA957CA}"/>
    <cellStyle name="Navadno 9 21" xfId="3331" xr:uid="{D34E0080-9FE6-450F-86A5-8C240016B386}"/>
    <cellStyle name="Navadno 9 21 2" xfId="3332" xr:uid="{97B29524-48E1-4E32-9183-2A789B05CF50}"/>
    <cellStyle name="Navadno 9 22" xfId="3333" xr:uid="{AD0E1664-B46A-442F-BB3E-4C4B3BD9CB61}"/>
    <cellStyle name="Navadno 9 22 2" xfId="3334" xr:uid="{583F15F2-FB65-444C-8000-06DD93538751}"/>
    <cellStyle name="Navadno 9 23" xfId="3335" xr:uid="{25A1CFDF-554B-4CDA-941C-102C08B37E67}"/>
    <cellStyle name="Navadno 9 23 2" xfId="3336" xr:uid="{95EB00C8-BD93-443A-80CB-D0532B4D60C9}"/>
    <cellStyle name="Navadno 9 24" xfId="3337" xr:uid="{4E236C83-0484-4C72-8F70-6A36AE5DAF84}"/>
    <cellStyle name="Navadno 9 24 2" xfId="3338" xr:uid="{DDDB90FF-59B6-44C7-8390-70C35A3B6B2A}"/>
    <cellStyle name="Navadno 9 25" xfId="3339" xr:uid="{7734078D-FD1A-47E0-8C96-C7352ADA24DF}"/>
    <cellStyle name="Navadno 9 25 2" xfId="3340" xr:uid="{2E7C5C8E-610D-46B6-896F-25F148AF268D}"/>
    <cellStyle name="Navadno 9 26" xfId="3341" xr:uid="{7A8E32DB-2858-4361-8D5A-8FEB68E550A2}"/>
    <cellStyle name="Navadno 9 26 2" xfId="3342" xr:uid="{705D988C-F62A-4B6E-958E-639003661B0F}"/>
    <cellStyle name="Navadno 9 27" xfId="3343" xr:uid="{0834FD04-E5A8-4E0A-A2EF-D4CEEB3BAFE9}"/>
    <cellStyle name="Navadno 9 27 2" xfId="3344" xr:uid="{31819D08-4120-46D8-8E44-11E768273C55}"/>
    <cellStyle name="Navadno 9 28" xfId="3345" xr:uid="{1E5C8807-EE60-4ADC-A007-638204B56CC9}"/>
    <cellStyle name="Navadno 9 28 2" xfId="3346" xr:uid="{33BEEF52-A091-4FF8-8781-3FE57E945E74}"/>
    <cellStyle name="Navadno 9 29" xfId="3347" xr:uid="{D6D272BF-3C43-4133-A2AB-40911174E219}"/>
    <cellStyle name="Navadno 9 29 2" xfId="3348" xr:uid="{607D7497-CD31-4FD5-9F01-8AC1057A5095}"/>
    <cellStyle name="Navadno 9 3" xfId="3349" xr:uid="{E8B906FE-1893-4490-B841-51C60E5F8675}"/>
    <cellStyle name="Navadno 9 3 2" xfId="3350" xr:uid="{79634D30-170E-41B5-B22B-83E526F794E1}"/>
    <cellStyle name="Navadno 9 3 2 2" xfId="6047" xr:uid="{182BFA65-DC95-45C2-8264-06FD29A5D95F}"/>
    <cellStyle name="Navadno 9 3 3" xfId="3351" xr:uid="{9EA1E56F-22C8-4A15-96C3-E8B634940B44}"/>
    <cellStyle name="Navadno 9 3 4" xfId="3352" xr:uid="{68744781-B89F-4231-A45F-7316F10736F6}"/>
    <cellStyle name="Navadno 9 3 5" xfId="3353" xr:uid="{254EDFEB-C27B-46BD-90FB-90641BAC6115}"/>
    <cellStyle name="Navadno 9 3 6" xfId="3354" xr:uid="{75CA032E-BF3C-4031-B93E-8F8E9E70CB00}"/>
    <cellStyle name="Navadno 9 3 7" xfId="3355" xr:uid="{9CE7375D-9A14-4AF5-A723-83F310F3A447}"/>
    <cellStyle name="Navadno 9 3 8" xfId="3356" xr:uid="{9C8C8B51-56F9-4321-9621-04B81125EA7B}"/>
    <cellStyle name="Navadno 9 3 9" xfId="6046" xr:uid="{86259A09-E2AC-4B3F-8BAC-59BFFDC16A61}"/>
    <cellStyle name="Navadno 9 30" xfId="3357" xr:uid="{D2436C01-7E95-45E6-B0FE-6773683A57C9}"/>
    <cellStyle name="Navadno 9 30 2" xfId="3358" xr:uid="{1992F6F2-DE76-427E-99FB-0D04BC1C2894}"/>
    <cellStyle name="Navadno 9 31" xfId="3359" xr:uid="{47F8B392-B3FD-420B-B7D2-1A1A93FF628D}"/>
    <cellStyle name="Navadno 9 31 2" xfId="3360" xr:uid="{3E48ADF0-D153-4A81-A42A-DFB14BFB2E88}"/>
    <cellStyle name="Navadno 9 32" xfId="3361" xr:uid="{02DD9B10-0125-409D-9EB2-2219DDCCC224}"/>
    <cellStyle name="Navadno 9 32 2" xfId="3362" xr:uid="{BF2F591E-DD21-469A-B35A-215DE75A495F}"/>
    <cellStyle name="Navadno 9 33" xfId="3363" xr:uid="{631807CD-F45B-4E97-A868-00D1D60B9C8E}"/>
    <cellStyle name="Navadno 9 33 2" xfId="3364" xr:uid="{99E3CBDF-1B8B-4C75-80C8-9659456ECE4C}"/>
    <cellStyle name="Navadno 9 34" xfId="3365" xr:uid="{4C9BBD48-127A-4C44-8B49-5A3C6BCE9145}"/>
    <cellStyle name="Navadno 9 34 2" xfId="3366" xr:uid="{1E808083-A502-4FF1-A424-F0B9D422C248}"/>
    <cellStyle name="Navadno 9 35" xfId="3367" xr:uid="{9165E1D0-9EF9-44CB-AE68-ED18B8F35FE4}"/>
    <cellStyle name="Navadno 9 35 2" xfId="3368" xr:uid="{7EF7764B-B76D-44FA-8B6F-DE4E9B775E8C}"/>
    <cellStyle name="Navadno 9 36" xfId="3369" xr:uid="{D89E0927-BC22-4CD9-9DB7-BE8C66E36663}"/>
    <cellStyle name="Navadno 9 36 2" xfId="3370" xr:uid="{F394E91A-81E7-4E85-8DDA-0DB0B3A396C8}"/>
    <cellStyle name="Navadno 9 37" xfId="3371" xr:uid="{4543271F-BF98-4A03-9548-BE74A6647D26}"/>
    <cellStyle name="Navadno 9 37 2" xfId="3372" xr:uid="{240DEE85-B51F-4B9B-AA26-F67DBABC0F99}"/>
    <cellStyle name="Navadno 9 38" xfId="3373" xr:uid="{3AD4B190-4B70-4217-B161-A4A481785BFE}"/>
    <cellStyle name="Navadno 9 38 2" xfId="3374" xr:uid="{14BA6E03-6D3F-4C57-AD44-E317A801E1D7}"/>
    <cellStyle name="Navadno 9 39" xfId="3375" xr:uid="{9C32EAC8-D3B5-49B0-BDA4-EA579E6AC7AC}"/>
    <cellStyle name="Navadno 9 39 2" xfId="3376" xr:uid="{B33929E5-127C-4CE7-949A-FA1C0872E45F}"/>
    <cellStyle name="Navadno 9 4" xfId="3377" xr:uid="{B47B5D6E-5693-44E2-8533-DE394A60A522}"/>
    <cellStyle name="Navadno 9 4 2" xfId="3378" xr:uid="{76731F8B-6DB1-4A54-BCA6-1E7CB8B67269}"/>
    <cellStyle name="Navadno 9 4 3" xfId="3379" xr:uid="{0FEF7A94-3C17-4513-821F-07C972A88058}"/>
    <cellStyle name="Navadno 9 4 4" xfId="3380" xr:uid="{D58DAB49-5D45-4954-9181-EB08C577A429}"/>
    <cellStyle name="Navadno 9 4 5" xfId="3381" xr:uid="{0D9CE91E-BBDE-4D60-82CA-33575F1B4B24}"/>
    <cellStyle name="Navadno 9 4 6" xfId="3382" xr:uid="{9B54EEF4-76AB-4101-A411-B065B4F8BC93}"/>
    <cellStyle name="Navadno 9 4 7" xfId="6048" xr:uid="{F4BC441A-C9F9-4889-B9B0-3BF2F2F34E20}"/>
    <cellStyle name="Navadno 9 40" xfId="3383" xr:uid="{5FD59DB9-7897-43D3-B0F5-C15E91CE3C23}"/>
    <cellStyle name="Navadno 9 40 2" xfId="3384" xr:uid="{4F6B447B-0820-4C86-B260-602B08DD49A9}"/>
    <cellStyle name="Navadno 9 41" xfId="3385" xr:uid="{0D2DA95E-518D-4B7E-8CBD-C9DC28D334F8}"/>
    <cellStyle name="Navadno 9 41 2" xfId="3386" xr:uid="{EC166CB2-3089-473D-B43D-D1A8CFAFA9CF}"/>
    <cellStyle name="Navadno 9 42" xfId="3387" xr:uid="{A104B13D-6650-4070-AD58-266C9654B601}"/>
    <cellStyle name="Navadno 9 42 2" xfId="3388" xr:uid="{43FA951F-E6D7-4603-AE20-2B54572A2C95}"/>
    <cellStyle name="Navadno 9 43" xfId="3389" xr:uid="{C666E4E6-2A55-4FF9-B8FD-3D5A49A33E6F}"/>
    <cellStyle name="Navadno 9 43 2" xfId="3390" xr:uid="{55951D3F-8522-4EFA-B648-00C741D65202}"/>
    <cellStyle name="Navadno 9 44" xfId="3391" xr:uid="{7BFC0DDF-71B7-49DC-BBBF-50B0B2560C65}"/>
    <cellStyle name="Navadno 9 44 2" xfId="3392" xr:uid="{AA86B33F-AFBC-4438-9B5E-E3156F966ACE}"/>
    <cellStyle name="Navadno 9 45" xfId="3285" xr:uid="{561CF03B-D192-4E18-8C04-A1430929BD66}"/>
    <cellStyle name="Navadno 9 46" xfId="3674" xr:uid="{6219C172-A1AD-4AA2-860D-FFC0FD5AF73A}"/>
    <cellStyle name="Navadno 9 47" xfId="44" xr:uid="{BCD8A1B2-61E7-48E7-9619-FE505B0DCEAF}"/>
    <cellStyle name="Navadno 9 5" xfId="3393" xr:uid="{CA8E8FD4-CA5F-4F94-B2B6-C05702CFF5E7}"/>
    <cellStyle name="Navadno 9 5 2" xfId="3394" xr:uid="{CDE7518D-4C17-4280-869B-9FC5595F639E}"/>
    <cellStyle name="Navadno 9 5 3" xfId="3395" xr:uid="{C2AD16B6-7041-4651-85A9-46345689F5A4}"/>
    <cellStyle name="Navadno 9 5 4" xfId="3396" xr:uid="{9724EA90-5A7A-4321-9CD3-6008E772F014}"/>
    <cellStyle name="Navadno 9 5 5" xfId="3397" xr:uid="{4F74EAE1-EA55-43C9-9DF6-9B7D7D4BFE3C}"/>
    <cellStyle name="Navadno 9 5 6" xfId="3398" xr:uid="{F19CAC45-655E-4415-AD37-4252ABE706A4}"/>
    <cellStyle name="Navadno 9 5 7" xfId="6049" xr:uid="{813B43AD-0197-4101-8456-1D56428A6526}"/>
    <cellStyle name="Navadno 9 6" xfId="3399" xr:uid="{7D2AFE8C-FB07-4B3E-80C4-28686268FE12}"/>
    <cellStyle name="Navadno 9 6 2" xfId="3400" xr:uid="{6B2127E8-AF13-4CBC-8D7F-12163DEC9C6E}"/>
    <cellStyle name="Navadno 9 6 3" xfId="3401" xr:uid="{8B83F17C-D013-4D58-8D3E-E6F23166D3EF}"/>
    <cellStyle name="Navadno 9 6 4" xfId="3402" xr:uid="{3B11F741-0292-4306-953C-93714EA373D7}"/>
    <cellStyle name="Navadno 9 6 5" xfId="3403" xr:uid="{00E94A2D-67C9-4444-82A7-916D5E241A66}"/>
    <cellStyle name="Navadno 9 6 6" xfId="3404" xr:uid="{14D6106D-0C28-4B3C-9C27-5AD03E732922}"/>
    <cellStyle name="Navadno 9 6 7" xfId="6050" xr:uid="{47308622-9EF9-42A3-ACCB-949C88337131}"/>
    <cellStyle name="Navadno 9 7" xfId="3405" xr:uid="{5D1BA27F-0EEE-49B3-B43D-1515043233ED}"/>
    <cellStyle name="Navadno 9 7 2" xfId="3406" xr:uid="{1016957B-B033-46AD-A7E6-57DCDA49C07E}"/>
    <cellStyle name="Navadno 9 8" xfId="3407" xr:uid="{1DA38840-1E04-44B5-A6B0-476A2EB4E584}"/>
    <cellStyle name="Navadno 9 8 2" xfId="3408" xr:uid="{FC8239E0-9EA5-4E71-B707-04EC7185429F}"/>
    <cellStyle name="Navadno 9 8 3" xfId="6051" xr:uid="{B302D801-9815-4DB1-8A34-6A5645241FED}"/>
    <cellStyle name="Navadno 9 9" xfId="3409" xr:uid="{E20A0E0E-15D8-441E-AB98-8B84ABAFE75D}"/>
    <cellStyle name="Navadno 9 9 2" xfId="3410" xr:uid="{5FFB8DDA-B8DF-4556-A503-7C1D234B2DBC}"/>
    <cellStyle name="Navadno 90" xfId="3665" xr:uid="{91B2D170-2D79-45D0-B52E-6631D4346FE7}"/>
    <cellStyle name="Navadno 91" xfId="3752" xr:uid="{EDFFB839-7580-4AE1-AF38-4EADBD197B03}"/>
    <cellStyle name="Navadno 91 2" xfId="7921" xr:uid="{9B276FC9-950D-4200-9EFA-7D66EBB28E3D}"/>
    <cellStyle name="Navadno 92" xfId="3754" xr:uid="{8FA8DB76-6CBE-449A-99E1-CD69B45C8FB7}"/>
    <cellStyle name="Navadno 92 2" xfId="7922" xr:uid="{4161FD2C-C3B6-4A6A-92DA-0BBBE9BEF2FB}"/>
    <cellStyle name="Navadno 93" xfId="7925" xr:uid="{056E728E-3073-45E3-BEBB-5DE6439BADDD}"/>
    <cellStyle name="Navadno 94" xfId="42" xr:uid="{2A009FDB-21AA-42A6-8CD0-0D9E96BE95CB}"/>
    <cellStyle name="Navadno 96 2" xfId="3779" xr:uid="{061F360B-8385-4721-8AA0-9C466AAFD826}"/>
    <cellStyle name="Navadno_KALAMAR-PSO GREGORČIČEVA MS-16.11.04" xfId="4" xr:uid="{00000000-0005-0000-0000-000007000000}"/>
    <cellStyle name="Navadno_KALAMAR-PSO GREGORČIČEVA MS-16.11.04 2 2" xfId="5" xr:uid="{00000000-0005-0000-0000-000008000000}"/>
    <cellStyle name="Neutral 10" xfId="3714" xr:uid="{7CDAC6BD-9B00-4365-AF5E-6E2BDA56A2C8}"/>
    <cellStyle name="Neutral 2" xfId="6053" xr:uid="{7A7734F5-B1C5-42B2-B6EF-D2D4F86920DB}"/>
    <cellStyle name="Neutral 3" xfId="6054" xr:uid="{BF47ECEE-8A48-4E5D-8A69-9C0C7D6CB1F9}"/>
    <cellStyle name="Neutral 3 2" xfId="6055" xr:uid="{4BA4E09E-FF29-4C97-BE5F-AD8797E55AC4}"/>
    <cellStyle name="Neutral 4" xfId="6056" xr:uid="{81129873-8E24-4516-8727-6A4AE936DF0C}"/>
    <cellStyle name="Neutral 5" xfId="6057" xr:uid="{986334D3-4279-4559-8C2E-B13B664AFF5D}"/>
    <cellStyle name="Neutral 6" xfId="6058" xr:uid="{85106ED3-E986-43E1-B0C8-82C87CBAD2AE}"/>
    <cellStyle name="Neutral 7" xfId="6059" xr:uid="{A650A24A-0129-4CAA-B72E-0E6E2DF73CC7}"/>
    <cellStyle name="Neutral 8" xfId="6060" xr:uid="{63539B71-D92A-4C8B-BF58-49851DF4347D}"/>
    <cellStyle name="Neutral 9" xfId="6052" xr:uid="{1FB7B95A-FC66-4EB1-8482-1F7A8A41D53E}"/>
    <cellStyle name="Nevtralno 2" xfId="3411" xr:uid="{FECD103B-5485-4941-B184-49FA2FC8E44C}"/>
    <cellStyle name="Nevtralno 2 2" xfId="3412" xr:uid="{FBF4B0C9-1DEF-43CC-9548-069584E63C64}"/>
    <cellStyle name="Nevtralno 2 2 2" xfId="6062" xr:uid="{4BE3A790-0C95-4006-BA7E-9DEE3A5EB040}"/>
    <cellStyle name="Nevtralno 2 2 2 2" xfId="6063" xr:uid="{7F172560-FF39-4B50-B48E-9F19FCE1BD4B}"/>
    <cellStyle name="Nevtralno 2 2 3" xfId="6064" xr:uid="{F7FEDBBC-0FEA-4BD9-98FB-851A0000D1CE}"/>
    <cellStyle name="Nevtralno 2 2 3 2" xfId="6065" xr:uid="{616A7713-E2E7-4613-8B32-E7C94FF316B2}"/>
    <cellStyle name="Nevtralno 2 2 4" xfId="6066" xr:uid="{E6B14D0C-9D6A-4066-B63D-52B0543C3C96}"/>
    <cellStyle name="Nevtralno 2 2 5" xfId="6067" xr:uid="{6C18786F-9CC4-486D-8A1E-DDB0FAC46E4B}"/>
    <cellStyle name="Nevtralno 2 2 5 2" xfId="6068" xr:uid="{8F99EF32-A0BF-4247-8E72-CCEB716D33EE}"/>
    <cellStyle name="Nevtralno 2 2 6" xfId="6061" xr:uid="{2A78D05C-6D89-4EA7-BFF8-41F6815F88FA}"/>
    <cellStyle name="Nevtralno 2 3" xfId="3413" xr:uid="{B33A79FB-9680-4ECE-A215-01575C441F3D}"/>
    <cellStyle name="Nevtralno 2 4" xfId="6069" xr:uid="{6F1B0514-502F-433B-B963-F16EBC947A87}"/>
    <cellStyle name="Nevtralno 2 4 2" xfId="6070" xr:uid="{4A158E57-99B8-4ECE-B643-928A99002631}"/>
    <cellStyle name="Nevtralno 2 5" xfId="6071" xr:uid="{D50D0523-E319-4DB1-A841-8AB84C3089BD}"/>
    <cellStyle name="Nevtralno 2 6" xfId="6072" xr:uid="{2A0B6C95-54AE-4C98-9CE9-1359E4A75959}"/>
    <cellStyle name="Nevtralno 2 7" xfId="6073" xr:uid="{C069C4E8-9736-469C-9296-27BEF9AD4EC9}"/>
    <cellStyle name="Nevtralno 2_VODOVODNA INSTALACIJA" xfId="3414" xr:uid="{17588F39-B48E-4E4E-BD30-2591E91662C7}"/>
    <cellStyle name="Nevtralno 3" xfId="3415" xr:uid="{F4474966-4EE5-4E9A-A960-E0B8A8F7DE3C}"/>
    <cellStyle name="Nevtralno 3 2" xfId="3416" xr:uid="{A5FADC11-26C9-403C-9C8B-342C0FC2A983}"/>
    <cellStyle name="Nevtralno 3 3" xfId="3417" xr:uid="{D28D3F4C-D7BA-4A38-95EC-960D4FF21716}"/>
    <cellStyle name="Nevtralno 3 3 2" xfId="6074" xr:uid="{B5F41A5D-044D-4229-942E-E3176A2E1367}"/>
    <cellStyle name="Nevtralno 3_VODOVODNA INSTALACIJA" xfId="3418" xr:uid="{0FF4FD98-61CC-4D94-BC8F-28EDA21E64BE}"/>
    <cellStyle name="Nevtralno 4" xfId="3419" xr:uid="{3A81810A-B7C3-499B-957B-66E3F0ED7B18}"/>
    <cellStyle name="Nevtralno 4 2" xfId="3420" xr:uid="{4EEF135A-8450-4687-8B0F-55C31945AD3F}"/>
    <cellStyle name="Nevtralno 4 2 2" xfId="6075" xr:uid="{68E9B1CF-40D2-45DC-9CF6-0B800AE505B9}"/>
    <cellStyle name="Nevtralno 4 3" xfId="3421" xr:uid="{A4091AFC-0B4D-46F6-A62D-00309AC740D9}"/>
    <cellStyle name="Nevtralno 4 3 2" xfId="6076" xr:uid="{285DC80F-71FB-4190-A9D8-B6FCA79A51BA}"/>
    <cellStyle name="Nevtralno 4 4" xfId="6077" xr:uid="{C8FB4321-502A-40AF-9FBC-5ED5DB5470E8}"/>
    <cellStyle name="Nevtralno 4 4 2" xfId="6078" xr:uid="{284186A0-7A97-44BE-8BAA-F1594DBC9996}"/>
    <cellStyle name="Nevtralno 4 4 2 2" xfId="6079" xr:uid="{D525D425-0ECD-4955-8BB8-6A5CA1D39F37}"/>
    <cellStyle name="Nevtralno 4 4 3" xfId="6080" xr:uid="{CC262693-57D0-41BE-B487-94B456ADC0DA}"/>
    <cellStyle name="Nevtralno 4 5" xfId="6081" xr:uid="{7A2A4A22-BA35-47F5-93E6-7D70F9DE2AF1}"/>
    <cellStyle name="Nevtralno 4 5 2" xfId="6082" xr:uid="{ABBB9BC6-0148-43F2-A926-3DD0640DD0A2}"/>
    <cellStyle name="Nevtralno 4_VODOVODNA INSTALACIJA" xfId="3422" xr:uid="{A59F3352-853D-446E-B6FF-A655846DEE0F}"/>
    <cellStyle name="Nevtralno 5" xfId="3423" xr:uid="{A90F1ED0-95F8-475F-A70C-7E9E546F8DE7}"/>
    <cellStyle name="Nevtralno 5 2" xfId="3424" xr:uid="{5964BF08-E563-4BB6-A98C-B6D12DC81A05}"/>
    <cellStyle name="Nevtralno 5 3" xfId="3425" xr:uid="{DD447896-CAF5-49D8-89BE-243CBAF1EB87}"/>
    <cellStyle name="Nivo_1_GlNaslov" xfId="6083" xr:uid="{7647FB2D-26BF-460F-A48D-28F3C5AB568D}"/>
    <cellStyle name="Normal 10" xfId="3715" xr:uid="{29513E5A-6DC3-42C0-953E-1F5EE014E703}"/>
    <cellStyle name="Normal 10 2" xfId="6085" xr:uid="{9F5BE5CB-2105-493B-99B9-DED691245E18}"/>
    <cellStyle name="Normal 10 2 2" xfId="3426" xr:uid="{524ED890-A1B8-4DBA-ABEA-34453EF869A3}"/>
    <cellStyle name="Normal 10 2 2 2" xfId="6087" xr:uid="{807BBDF3-BC0F-49F1-A134-82E37883E410}"/>
    <cellStyle name="Normal 10 2 2 3" xfId="6086" xr:uid="{636E37B0-C7CB-49CB-808F-7D044F5592DA}"/>
    <cellStyle name="Normal 10 2 3" xfId="6088" xr:uid="{6752F1EB-2759-441C-A0CA-FD41CDB2B0F6}"/>
    <cellStyle name="Normal 10 2 4" xfId="6089" xr:uid="{58C52151-80D7-4CA5-877A-5600221D241C}"/>
    <cellStyle name="Normal 10 3" xfId="6084" xr:uid="{DCE646D4-8E41-49F5-848B-09C0329F2794}"/>
    <cellStyle name="Normal 11" xfId="6090" xr:uid="{CBFADE39-1610-4432-8396-B27F7088FCED}"/>
    <cellStyle name="Normal 11 2" xfId="6091" xr:uid="{EAC6EB5D-AFA9-4CD0-BD23-D1E54B038A86}"/>
    <cellStyle name="Normal 12" xfId="3716" xr:uid="{1ABE2846-2656-47B2-AEE8-FFD9D002456E}"/>
    <cellStyle name="Normal 12 2" xfId="6093" xr:uid="{DA355C40-8B0A-4058-80D8-AB20E1F23EA6}"/>
    <cellStyle name="Normal 12 3" xfId="6092" xr:uid="{D8EECD27-F9DF-4FA9-80B6-50F50BACD1B1}"/>
    <cellStyle name="Normal 13" xfId="6094" xr:uid="{ED1C7F00-6FD9-4D6F-90DA-29FAC4A9DA4D}"/>
    <cellStyle name="Normal 13 2" xfId="6095" xr:uid="{D71D65BE-211B-4FEC-ADFB-A1A59EFADC7C}"/>
    <cellStyle name="Normal 14" xfId="6096" xr:uid="{5A714C2B-1299-4D7C-8C3E-4E811B7F6F6F}"/>
    <cellStyle name="Normal 14 2" xfId="6097" xr:uid="{4E657E15-1846-4962-B5B1-6C09843E588F}"/>
    <cellStyle name="Normal 15" xfId="6098" xr:uid="{AB6C73F2-7220-419B-BB47-F70ACE315E87}"/>
    <cellStyle name="Normal 15 2" xfId="6099" xr:uid="{5D3A5F4B-7798-477A-A272-12AEA53DE70B}"/>
    <cellStyle name="Normal 16" xfId="6100" xr:uid="{930AC255-4037-4D47-B12B-1F136314F24E}"/>
    <cellStyle name="Normal 16 2" xfId="6101" xr:uid="{B5C8648D-C2B9-44DD-8815-FB31E83280C5}"/>
    <cellStyle name="Normal 17" xfId="6102" xr:uid="{11D1A26F-75E9-491B-804E-446E9B19A1BF}"/>
    <cellStyle name="Normal 17 2" xfId="6103" xr:uid="{EA177B34-8E2A-4A97-91D9-A6F7237B1C46}"/>
    <cellStyle name="Normal 18" xfId="6104" xr:uid="{D794094A-7EB8-416A-8F1A-4E6326F119F1}"/>
    <cellStyle name="Normal 18 2" xfId="6105" xr:uid="{BC89B791-235F-4852-80F6-FA480B37EBA5}"/>
    <cellStyle name="Normal 19" xfId="6106" xr:uid="{DDBF4150-526C-497B-9CC1-BF1D3716D5D6}"/>
    <cellStyle name="Normal 2" xfId="3" xr:uid="{00000000-0005-0000-0000-000009000000}"/>
    <cellStyle name="Normal 2 10" xfId="6107" xr:uid="{3F5D3B90-06DD-44B6-9B07-78FFDCDC749E}"/>
    <cellStyle name="Normal 2 11" xfId="3768" xr:uid="{B4F51C72-D932-4A32-8BBC-46E582749A3F}"/>
    <cellStyle name="Normal 2 2" xfId="24" xr:uid="{03426BDB-CE9E-4FC3-B95C-1F2685754C27}"/>
    <cellStyle name="Normal 2 2 2" xfId="6109" xr:uid="{B701030A-6E15-4EA2-BB3A-CA85EE6D95E0}"/>
    <cellStyle name="Normal 2 2 2 2" xfId="6110" xr:uid="{42DFFA83-947F-4C4C-9C23-81DE69FDCA0C}"/>
    <cellStyle name="Normal 2 2 3" xfId="6111" xr:uid="{F64F9C77-F634-4811-BE77-3350FB7F374D}"/>
    <cellStyle name="Normal 2 2 4" xfId="6108" xr:uid="{05B0F252-92B1-4746-BC86-73AA46DCC5AA}"/>
    <cellStyle name="Normal 2 3" xfId="16" xr:uid="{1263F27B-040D-4927-95E9-69CEBD90EF55}"/>
    <cellStyle name="Normal 2 3 2" xfId="3427" xr:uid="{8CB2B558-61F3-4DD7-90F7-A8DBAC46B2EA}"/>
    <cellStyle name="Normal 2 3 2 2" xfId="6113" xr:uid="{2CBEA7AE-7B1E-443C-B5DF-88574931949C}"/>
    <cellStyle name="Normal 2 3 3" xfId="6114" xr:uid="{FBCA2E03-7736-4AB8-BCA7-A6673CC336BE}"/>
    <cellStyle name="Normal 2 3 4" xfId="6112" xr:uid="{D948DA94-BD2C-4CAB-BA43-776F7F88488C}"/>
    <cellStyle name="Normal 2 4" xfId="3717" xr:uid="{64ED4A9D-A00B-4E7C-BABE-1F3154340560}"/>
    <cellStyle name="Normal 2 4 2" xfId="6115" xr:uid="{E419CF90-CE53-49C6-B267-7140B272189F}"/>
    <cellStyle name="Normal 2 5" xfId="6116" xr:uid="{808827CD-8982-400B-AF72-9BAA66F20886}"/>
    <cellStyle name="Normal 2 6" xfId="6117" xr:uid="{CC35FC7C-F11E-47C9-8B19-D3CF97809010}"/>
    <cellStyle name="Normal 2 7" xfId="6118" xr:uid="{7D8D054F-53BA-4F24-B5C1-0B1101A39E0E}"/>
    <cellStyle name="Normal 2 8" xfId="6119" xr:uid="{F39A82C8-AD73-4555-9B45-23A6B3F99D28}"/>
    <cellStyle name="Normal 2 9" xfId="6120" xr:uid="{7392365B-95C8-4B09-9D94-BD1CD40936C7}"/>
    <cellStyle name="Normal 20" xfId="6121" xr:uid="{1B54950F-FABE-4F51-805E-E6E14336F392}"/>
    <cellStyle name="Normal 20 2" xfId="6122" xr:uid="{D14D0603-D3D7-4358-B41C-6DE98EA26D46}"/>
    <cellStyle name="Normal 21" xfId="6123" xr:uid="{65E78565-351D-4A54-B127-866B25D6ECE2}"/>
    <cellStyle name="Normal 22" xfId="6124" xr:uid="{17EBA16D-160F-440A-AF8D-7859774FE481}"/>
    <cellStyle name="Normal 23" xfId="6125" xr:uid="{A55E336E-9465-412F-A93B-E6EB3CCB1F23}"/>
    <cellStyle name="Normal 23 2" xfId="6126" xr:uid="{213F0E33-F3D8-4169-87CF-0966B30EFBED}"/>
    <cellStyle name="Normal 24" xfId="6127" xr:uid="{B94A6902-8D55-4F11-B398-05C7A10F0F1B}"/>
    <cellStyle name="Normal 24 2" xfId="6128" xr:uid="{C0A98735-3C54-4F98-8BB8-BF397A2B83A2}"/>
    <cellStyle name="Normal 25" xfId="6129" xr:uid="{D2931F3A-AFEE-4C05-BEB3-759BF36ADF13}"/>
    <cellStyle name="Normal 25 2" xfId="6130" xr:uid="{15C203DF-0715-4BAC-9252-AC9D569A598D}"/>
    <cellStyle name="Normal 26" xfId="6131" xr:uid="{5CFFBA5B-0E14-4D05-AD92-D784A2802934}"/>
    <cellStyle name="Normal 27" xfId="6132" xr:uid="{0E6B3160-0434-43A7-83B2-483CF5007EB1}"/>
    <cellStyle name="Normal 28" xfId="6133" xr:uid="{890EF39D-EF6C-45AE-9C57-C795E5F22F8A}"/>
    <cellStyle name="Normal 29" xfId="6134" xr:uid="{17555DEA-C0F5-45EF-BCE2-ED97B91D3CF8}"/>
    <cellStyle name="Normal 29 2" xfId="6135" xr:uid="{DA4872A0-2B91-4523-A9C2-DAB803A8B2CA}"/>
    <cellStyle name="Normal 3" xfId="3428" xr:uid="{8FE99A10-C6B6-4CDC-9D8A-1A195FF2CB0F}"/>
    <cellStyle name="Normal 3 2" xfId="3661" xr:uid="{4E97F764-2A42-45EA-B838-9B30FA9367B0}"/>
    <cellStyle name="Normal 3 2 2" xfId="3750" xr:uid="{25C11E8C-FAE4-4E22-BF4C-B481FD3A327E}"/>
    <cellStyle name="Normal 3 2 2 2" xfId="6137" xr:uid="{88B336EF-7759-476E-8485-3E759A64E19E}"/>
    <cellStyle name="Normal 3 2 3" xfId="6138" xr:uid="{A2194430-7FB4-470E-BE8F-342F78BB17FD}"/>
    <cellStyle name="Normal 3 2 4" xfId="6139" xr:uid="{E73869CE-898A-4E94-9CCB-700278B819B0}"/>
    <cellStyle name="Normal 3 2 5" xfId="3667" xr:uid="{96F9E617-F9A0-42BC-8DDF-F64C646DFF24}"/>
    <cellStyle name="Normal 3 3" xfId="3718" xr:uid="{83AE02D7-DF2F-47EB-BC69-527A09856348}"/>
    <cellStyle name="Normal 3 3 2" xfId="6140" xr:uid="{4E1E3CA7-8B49-475F-84A3-42726C472EDC}"/>
    <cellStyle name="Normal 3 4" xfId="6141" xr:uid="{670C79FE-6ABC-44DC-9AC2-9BAF1E41A8CF}"/>
    <cellStyle name="Normal 3 4 2" xfId="6142" xr:uid="{9CF911E1-3C14-406C-8E0F-AE311C6974C4}"/>
    <cellStyle name="Normal 3 4 2 2" xfId="6143" xr:uid="{3B3956F2-E7A8-44BA-A34C-8560F19B27BB}"/>
    <cellStyle name="Normal 3 4 3" xfId="6144" xr:uid="{553903CB-1279-4CCB-B118-0A470B360503}"/>
    <cellStyle name="Normal 3 5" xfId="6145" xr:uid="{A31C56FC-C62C-4812-B731-C289B9FBB54E}"/>
    <cellStyle name="Normal 3 5 2" xfId="6146" xr:uid="{2790C4C8-A1AC-4DB7-91C6-9A5898D05974}"/>
    <cellStyle name="Normal 3 6" xfId="6147" xr:uid="{279FC240-7B49-4077-BDE1-BB000AE6E57F}"/>
    <cellStyle name="Normal 3 6 2" xfId="6148" xr:uid="{76AAFDF6-1789-41D4-88BF-A4F4F889A337}"/>
    <cellStyle name="Normal 3 6 3" xfId="6149" xr:uid="{A1B6A824-0FCA-4B75-AD54-EDD02FD019E2}"/>
    <cellStyle name="Normal 3 7" xfId="6150" xr:uid="{AA522D38-9205-4DDF-89CB-08355BC6A34D}"/>
    <cellStyle name="Normal 3 8" xfId="6151" xr:uid="{D0882E1B-E7BC-4B9E-ABF8-191E604D6AF1}"/>
    <cellStyle name="Normal 3 8 2" xfId="6152" xr:uid="{B190EC76-B09E-4447-9A29-114EB8FB0844}"/>
    <cellStyle name="Normal 3 8 2 2" xfId="6153" xr:uid="{DDDFE704-5A2B-4471-9F80-9CAA4D5B3C07}"/>
    <cellStyle name="Normal 3 8 2 2 2" xfId="6154" xr:uid="{532BD5DF-53C1-4EA9-995F-C57EEF1265BA}"/>
    <cellStyle name="Normal 3 8 2 2 2 2" xfId="7856" xr:uid="{13AF30D4-EF32-4D66-BD18-1A67881DA4B2}"/>
    <cellStyle name="Normal 3 8 2 2 3" xfId="6155" xr:uid="{BF8E792F-9F82-4619-826B-5092C72C36C8}"/>
    <cellStyle name="Normal 3 8 2 2 3 2" xfId="7857" xr:uid="{8576363C-522A-4EBF-8739-EC4092029FA9}"/>
    <cellStyle name="Normal 3 8 2 2 4" xfId="7855" xr:uid="{AC494D01-90E1-4EDA-A067-53186AF45DB9}"/>
    <cellStyle name="Normal 3 8 2 3" xfId="6156" xr:uid="{4613FFC0-B4D7-4DE2-BE07-0B0302085957}"/>
    <cellStyle name="Normal 3 8 2 3 2" xfId="7858" xr:uid="{2C4390B5-1F28-4953-A942-935AAFA69D69}"/>
    <cellStyle name="Normal 3 8 2 4" xfId="6157" xr:uid="{C8521358-B6E0-4956-A6DC-121415C09D6E}"/>
    <cellStyle name="Normal 3 8 2 4 2" xfId="7859" xr:uid="{55D7FA6A-EDE8-432E-BA33-BC0CA2304836}"/>
    <cellStyle name="Normal 3 8 2 5" xfId="7854" xr:uid="{184B85DE-78FF-419D-B59B-D07E00B86927}"/>
    <cellStyle name="Normal 3 8 3" xfId="6158" xr:uid="{B6DC646D-B5B9-4AFA-ABE3-5420E9740C85}"/>
    <cellStyle name="Normal 3 8 3 2" xfId="6159" xr:uid="{99E60CE7-C0E2-44D5-AEAE-BAE651DF059A}"/>
    <cellStyle name="Normal 3 8 3 2 2" xfId="7861" xr:uid="{763B59A9-0BD9-43EB-B312-ADEA33C2D954}"/>
    <cellStyle name="Normal 3 8 3 3" xfId="6160" xr:uid="{C38F4CC7-3B0B-42B0-AC14-0CF3B7C0FFEB}"/>
    <cellStyle name="Normal 3 8 3 3 2" xfId="7862" xr:uid="{FA5A2B03-3DCD-4AA6-BD4A-A3401B0012D7}"/>
    <cellStyle name="Normal 3 8 3 4" xfId="7860" xr:uid="{7AD64A43-6B7E-4840-B97E-932F7F655091}"/>
    <cellStyle name="Normal 3 8 4" xfId="6161" xr:uid="{A0C6291D-D229-42B0-A097-B7B5A4FB5D67}"/>
    <cellStyle name="Normal 3 8 4 2" xfId="6162" xr:uid="{59BE1E46-CEFA-4DB6-B29E-91C52DD92DD9}"/>
    <cellStyle name="Normal 3 8 4 2 2" xfId="7864" xr:uid="{DB5E14A9-2680-4E4E-A73F-173CBB849623}"/>
    <cellStyle name="Normal 3 8 4 3" xfId="6163" xr:uid="{3B3AEC44-EC3A-4072-A2D8-1A6218A1563B}"/>
    <cellStyle name="Normal 3 8 4 3 2" xfId="7865" xr:uid="{9A3D6C8F-E45F-4DB8-B8F8-C83ED8F4C792}"/>
    <cellStyle name="Normal 3 8 4 4" xfId="7863" xr:uid="{7F63BCA5-9E44-45AE-8517-9C177BCDBC37}"/>
    <cellStyle name="Normal 3 8 5" xfId="6164" xr:uid="{554BA1EF-514F-4E71-AF03-DEEC40B9AD5B}"/>
    <cellStyle name="Normal 3 8 5 2" xfId="7866" xr:uid="{EEBC2529-4FB1-4D06-B0A3-3E4F705D57C5}"/>
    <cellStyle name="Normal 3 8 6" xfId="6165" xr:uid="{F92D6666-721D-446A-9861-413F4B7E13B9}"/>
    <cellStyle name="Normal 3 8 6 2" xfId="7867" xr:uid="{280DCDA5-164E-4573-8F62-ACEF16FDFE0C}"/>
    <cellStyle name="Normal 3 8 7" xfId="6166" xr:uid="{E11E4F59-ABC9-469A-AFB6-2C99791B98AC}"/>
    <cellStyle name="Normal 3 8 7 2" xfId="7868" xr:uid="{7A020635-A812-4459-B60E-BD9490FA89B5}"/>
    <cellStyle name="Normal 3 8 8" xfId="7853" xr:uid="{66E0985E-212C-45E5-9F97-15DCC4DDE5B8}"/>
    <cellStyle name="Normal 3 9" xfId="6136" xr:uid="{02796B40-FCA8-4EB2-B59D-80CF5CA1255F}"/>
    <cellStyle name="Normal 30" xfId="6167" xr:uid="{BF90DE99-E50C-432C-9E05-67E85F4A9B1F}"/>
    <cellStyle name="Normal 30 2" xfId="6168" xr:uid="{5D0EFF0F-8487-4F80-A7F6-8A898275B8FD}"/>
    <cellStyle name="Normal 31" xfId="6169" xr:uid="{416702C7-0E01-4BEA-BA32-CA70E714FCB6}"/>
    <cellStyle name="Normal 31 2" xfId="6170" xr:uid="{BC137015-1950-46FD-8F57-D37B28E0D99A}"/>
    <cellStyle name="Normal 32" xfId="6171" xr:uid="{A7FDAF94-6CFF-4BC0-B9E3-E4A10A2866A0}"/>
    <cellStyle name="Normal 32 2" xfId="6172" xr:uid="{62980CE7-4154-4F1F-A9B3-70AB8D29EC10}"/>
    <cellStyle name="Normal 33" xfId="6173" xr:uid="{57C8BB01-8193-4A49-8EC6-B06636C177C6}"/>
    <cellStyle name="Normal 33 2" xfId="6174" xr:uid="{D8E198E3-B7BE-4F80-B50D-AC0F4CD357FD}"/>
    <cellStyle name="Normal 34" xfId="6175" xr:uid="{5621C231-79D2-4482-880C-8FDF067DCCDF}"/>
    <cellStyle name="Normal 34 2" xfId="6176" xr:uid="{D7A90759-8CA7-411A-9F2C-06481C83F964}"/>
    <cellStyle name="Normal 35" xfId="6177" xr:uid="{EE17A0C2-62D5-41DA-A093-8283DC9B62AD}"/>
    <cellStyle name="Normal 35 2" xfId="6178" xr:uid="{9D6A6EAF-13F6-4483-8ECB-C430CE79AD1B}"/>
    <cellStyle name="Normal 36" xfId="6179" xr:uid="{5D4824F8-528C-495E-8B1D-914005C7DF14}"/>
    <cellStyle name="Normal 36 2" xfId="6180" xr:uid="{5C6866CD-71C9-4AF7-B8FE-C00BB5B03349}"/>
    <cellStyle name="Normal 37" xfId="6181" xr:uid="{E56953AA-7889-4777-BDBB-0CDB2047DACF}"/>
    <cellStyle name="Normal 37 2" xfId="6182" xr:uid="{2B75B708-C968-4965-872A-9851CCE4EB05}"/>
    <cellStyle name="Normal 38" xfId="6183" xr:uid="{0DA499F0-876A-45D2-B64D-582DB8A13658}"/>
    <cellStyle name="Normal 39" xfId="6184" xr:uid="{221A2371-46A0-42F3-8142-69F49AF2F458}"/>
    <cellStyle name="Normal 4" xfId="3429" xr:uid="{017D84ED-AC48-42C1-B7CE-76F7B99124EF}"/>
    <cellStyle name="Normal 4 10" xfId="6186" xr:uid="{A9B72463-898D-42B5-8991-1F11B60BA3F0}"/>
    <cellStyle name="Normal 4 10 2" xfId="7870" xr:uid="{2D1B44AC-A3F9-489B-8FB2-09D4CD7A18F6}"/>
    <cellStyle name="Normal 4 11" xfId="6187" xr:uid="{4DCE346D-34AD-4810-9F9B-2C285DE2CBF1}"/>
    <cellStyle name="Normal 4 11 2" xfId="7871" xr:uid="{6880B629-3FCF-415E-8ADB-1522DB96B4FA}"/>
    <cellStyle name="Normal 4 12" xfId="6188" xr:uid="{95317557-018D-4A76-AB1B-C968AB3AC8CD}"/>
    <cellStyle name="Normal 4 13" xfId="7869" xr:uid="{10511FC2-B8DA-4C60-ACC3-455503ED26CA}"/>
    <cellStyle name="Normal 4 14" xfId="6185" xr:uid="{803F0488-59BA-4E8B-9355-D18C8E944A35}"/>
    <cellStyle name="Normal 4 2" xfId="3668" xr:uid="{5A139DD8-07B6-4AC0-B3A1-1FC7400C3989}"/>
    <cellStyle name="Normal 4 2 2" xfId="6190" xr:uid="{F3DF85ED-7EC3-4D8D-8FA5-6BD31FC1CC76}"/>
    <cellStyle name="Normal 4 2 2 2" xfId="6191" xr:uid="{4DAC8C17-5A44-48AD-9EF0-6FFA4933008C}"/>
    <cellStyle name="Normal 4 2 3" xfId="6192" xr:uid="{571539A1-FC9F-4935-8AC6-11FFDF196646}"/>
    <cellStyle name="Normal 4 2 3 2" xfId="6193" xr:uid="{18B8DC91-D231-4118-9A87-1AD7DDAE06F2}"/>
    <cellStyle name="Normal 4 2 3 2 2" xfId="6194" xr:uid="{A8C1CF4C-DAFA-4872-B4A9-E39CB86F18A3}"/>
    <cellStyle name="Normal 4 2 3 2 2 2" xfId="6195" xr:uid="{D3F23D74-7D3E-4F2D-A196-BF19171CF2D3}"/>
    <cellStyle name="Normal 4 2 3 2 2 2 2" xfId="7875" xr:uid="{881A4149-3EE1-41D9-92A8-56E80C7AC505}"/>
    <cellStyle name="Normal 4 2 3 2 2 3" xfId="6196" xr:uid="{4ACB6F2A-8C22-4E8D-8EC7-099C0F01AD98}"/>
    <cellStyle name="Normal 4 2 3 2 2 3 2" xfId="7876" xr:uid="{B3916537-61F2-4608-AAD2-0B420DE4976E}"/>
    <cellStyle name="Normal 4 2 3 2 2 4" xfId="7874" xr:uid="{81DD211E-5175-42D2-8530-76B03EF68016}"/>
    <cellStyle name="Normal 4 2 3 2 3" xfId="6197" xr:uid="{0794BF99-AC81-4C8D-BDFF-C589243D0FAC}"/>
    <cellStyle name="Normal 4 2 3 2 3 2" xfId="7877" xr:uid="{E12BE35F-B506-48C6-9198-33677D7E5731}"/>
    <cellStyle name="Normal 4 2 3 2 4" xfId="6198" xr:uid="{357D183C-97C9-46AA-B511-59581AD794EB}"/>
    <cellStyle name="Normal 4 2 3 2 4 2" xfId="7878" xr:uid="{6912BD1A-3F93-4A38-BC15-57ED5A538B91}"/>
    <cellStyle name="Normal 4 2 3 2 5" xfId="7873" xr:uid="{145612AD-1539-4E59-A887-070DA42FE9C7}"/>
    <cellStyle name="Normal 4 2 3 3" xfId="6199" xr:uid="{BA28AD9D-4679-4F70-B814-3915B5C1D36E}"/>
    <cellStyle name="Normal 4 2 3 3 2" xfId="6200" xr:uid="{DF7CDF97-30E8-401E-A426-ED21129888C0}"/>
    <cellStyle name="Normal 4 2 3 3 2 2" xfId="7880" xr:uid="{D6BD3D76-214C-4112-A9DA-C92D35542D75}"/>
    <cellStyle name="Normal 4 2 3 3 3" xfId="6201" xr:uid="{C408E3BC-649E-4E01-AA6A-EBE3D246CAD3}"/>
    <cellStyle name="Normal 4 2 3 3 3 2" xfId="7881" xr:uid="{73D6C8A0-B263-49CC-AB07-ECD823F1B44F}"/>
    <cellStyle name="Normal 4 2 3 3 4" xfId="7879" xr:uid="{E51BBBB7-10AD-4061-BA01-A344C60AF3CB}"/>
    <cellStyle name="Normal 4 2 3 4" xfId="6202" xr:uid="{C5AE94E9-D4A2-4275-ACA6-3BAD0B4180E6}"/>
    <cellStyle name="Normal 4 2 3 4 2" xfId="6203" xr:uid="{2A202D90-F6A0-4E16-B3DA-1C1CFC78F783}"/>
    <cellStyle name="Normal 4 2 3 4 2 2" xfId="7883" xr:uid="{6D7045A7-3741-4CE1-84DE-37C8D1B5D2C6}"/>
    <cellStyle name="Normal 4 2 3 4 3" xfId="6204" xr:uid="{340C19B0-96FE-487B-9965-47C0CC4AF6AB}"/>
    <cellStyle name="Normal 4 2 3 4 3 2" xfId="7884" xr:uid="{D327CC61-57A0-4C17-ABD4-2A115D6A0FA0}"/>
    <cellStyle name="Normal 4 2 3 4 4" xfId="7882" xr:uid="{E0ED2EA3-C2CA-4689-8EA0-8E69949C3880}"/>
    <cellStyle name="Normal 4 2 3 5" xfId="6205" xr:uid="{A91FF1FF-3F84-424C-8B93-79ADA57935F6}"/>
    <cellStyle name="Normal 4 2 3 5 2" xfId="7885" xr:uid="{DCFC3F40-003D-4E4C-BD82-F49E8CEECC0D}"/>
    <cellStyle name="Normal 4 2 3 6" xfId="6206" xr:uid="{637EEF2A-8DAB-42E1-82E4-1DC932F424E6}"/>
    <cellStyle name="Normal 4 2 3 6 2" xfId="7886" xr:uid="{542C58CA-B33A-4408-905A-2BE3DD5A3B25}"/>
    <cellStyle name="Normal 4 2 3 7" xfId="6207" xr:uid="{2FD7605A-9D66-470B-9DC4-FEA4E666D6B2}"/>
    <cellStyle name="Normal 4 2 3 7 2" xfId="7887" xr:uid="{745F1885-0083-40FC-BF3A-F36BC7A3900C}"/>
    <cellStyle name="Normal 4 2 3 8" xfId="7872" xr:uid="{BB1E91A7-C7A6-4001-9186-5D4DFE3D33DE}"/>
    <cellStyle name="Normal 4 2 4" xfId="6189" xr:uid="{E301393A-05DA-4A5A-A913-043BE8414E08}"/>
    <cellStyle name="Normal 4 3" xfId="3719" xr:uid="{0A7651ED-B85F-4040-8BE7-1A50F4CA82A6}"/>
    <cellStyle name="Normal 4 3 2" xfId="6208" xr:uid="{6AB23E0A-B2FB-4F33-82BA-CD721AD6ED6C}"/>
    <cellStyle name="Normal 4 4" xfId="6209" xr:uid="{6287BD6F-6068-418D-8C56-F5E799C06482}"/>
    <cellStyle name="Normal 4 4 2" xfId="6210" xr:uid="{C6414A22-03CC-48FD-8D11-969FA1887F11}"/>
    <cellStyle name="Normal 4 4 2 2" xfId="6211" xr:uid="{414417D5-17B2-4E57-A38C-23721E09D353}"/>
    <cellStyle name="Normal 4 4 2 2 2" xfId="7890" xr:uid="{F4936A7C-E288-4393-B367-2F4B8028A226}"/>
    <cellStyle name="Normal 4 4 2 3" xfId="6212" xr:uid="{46C70E31-CB28-4490-B94A-F2073E287198}"/>
    <cellStyle name="Normal 4 4 2 3 2" xfId="7891" xr:uid="{06E839A0-45A0-4F63-90E2-9695D9755966}"/>
    <cellStyle name="Normal 4 4 2 4" xfId="7889" xr:uid="{3406582E-CA68-4673-8199-84AF3781C3CA}"/>
    <cellStyle name="Normal 4 4 3" xfId="6213" xr:uid="{DFD06A30-88DD-49B1-B8F9-03BA24988BBE}"/>
    <cellStyle name="Normal 4 4 3 2" xfId="7892" xr:uid="{DD893F2B-170B-400D-AA78-C658A182E196}"/>
    <cellStyle name="Normal 4 4 4" xfId="6214" xr:uid="{D0E9C3EA-260A-4EA5-9A15-9A1099AC2BBB}"/>
    <cellStyle name="Normal 4 4 4 2" xfId="7893" xr:uid="{D458AAEC-95D5-48BE-9633-8B3B6A9C60AE}"/>
    <cellStyle name="Normal 4 4 5" xfId="7888" xr:uid="{04B8EF08-B420-4258-B497-47074DD7C07A}"/>
    <cellStyle name="Normal 4 5" xfId="6215" xr:uid="{7D71A4DF-2547-467D-8612-3120580E8B36}"/>
    <cellStyle name="Normal 4 5 2" xfId="6216" xr:uid="{ABBEFEC3-B3AB-4F4A-98CA-D7F4FAF6CF57}"/>
    <cellStyle name="Normal 4 5 2 2" xfId="7895" xr:uid="{C413320E-F069-48CC-A071-1ACFF0782FDE}"/>
    <cellStyle name="Normal 4 5 3" xfId="6217" xr:uid="{F4FD98DE-D01D-4578-A410-FDA68BF5515A}"/>
    <cellStyle name="Normal 4 5 3 2" xfId="7896" xr:uid="{A6EBB90C-191B-4A06-9B04-BD6982415D0C}"/>
    <cellStyle name="Normal 4 5 4" xfId="7894" xr:uid="{36B38950-8574-4B95-8092-598F36DF6C7B}"/>
    <cellStyle name="Normal 4 6" xfId="6218" xr:uid="{6BE543A1-581A-43E6-9EDA-5E27BC975CDD}"/>
    <cellStyle name="Normal 4 6 2" xfId="6219" xr:uid="{39395D92-6336-42D0-B6A1-77460DBDD49A}"/>
    <cellStyle name="Normal 4 6 2 2" xfId="7898" xr:uid="{43A2AF56-61BF-4B48-BD29-E1DA4A845ECC}"/>
    <cellStyle name="Normal 4 6 3" xfId="6220" xr:uid="{DB84C62A-3B79-4DD5-980B-3C987E7C5E28}"/>
    <cellStyle name="Normal 4 6 3 2" xfId="7899" xr:uid="{087A70A5-B474-4828-9C3E-72EB5C74F87D}"/>
    <cellStyle name="Normal 4 6 4" xfId="7897" xr:uid="{82F9F3DA-B6B2-446F-9307-FC5E1E2E6E01}"/>
    <cellStyle name="Normal 4 7" xfId="6221" xr:uid="{028C76E2-32C7-4CC9-88D5-C6769D71ABDF}"/>
    <cellStyle name="Normal 4 7 2" xfId="6222" xr:uid="{C0FA8C1F-8F5F-4964-A2D6-060DEB40579E}"/>
    <cellStyle name="Normal 4 7 2 2" xfId="7901" xr:uid="{577E85F3-88F8-48AA-B04E-27EC884E3790}"/>
    <cellStyle name="Normal 4 7 3" xfId="6223" xr:uid="{B8BD2FF9-10C6-46D6-ABCC-E66338668C78}"/>
    <cellStyle name="Normal 4 7 3 2" xfId="7902" xr:uid="{6C1DF91D-72D0-4399-9B80-3EB93475C84D}"/>
    <cellStyle name="Normal 4 7 4" xfId="7900" xr:uid="{968BE645-B4C6-4A14-97CD-DACF5D68F235}"/>
    <cellStyle name="Normal 4 8" xfId="6224" xr:uid="{8B9A94C0-D8D1-490D-B051-78DBF7051848}"/>
    <cellStyle name="Normal 4 8 2" xfId="7903" xr:uid="{EE0911E4-5636-4C1E-A12A-740C0AD9714D}"/>
    <cellStyle name="Normal 4 9" xfId="6225" xr:uid="{D32B5F39-D6B9-4A79-9B12-C927D1D28677}"/>
    <cellStyle name="Normal 4 9 2" xfId="7904" xr:uid="{8981F7E7-E3C8-456A-9E3B-78BAE7FC954E}"/>
    <cellStyle name="Normal 40" xfId="6226" xr:uid="{63C24C0C-403D-4218-8BEA-B48A98824510}"/>
    <cellStyle name="normal 41" xfId="6227" xr:uid="{8CD11135-B18D-4B51-BAA0-3678454A9245}"/>
    <cellStyle name="Normal 42" xfId="3778" xr:uid="{4E33E513-E352-4EEE-8DD8-588517F831DD}"/>
    <cellStyle name="Normal 42 2" xfId="6902" xr:uid="{B47228EA-4AC9-4261-BC03-1ADBBC8861DA}"/>
    <cellStyle name="Normal 43" xfId="8002" xr:uid="{658F9F50-AF4A-4A21-9AD6-9AE170AA1F87}"/>
    <cellStyle name="Normal 5" xfId="3720" xr:uid="{3CDE1380-4D13-4254-897D-4692E4070E46}"/>
    <cellStyle name="Normal 5 2" xfId="6229" xr:uid="{0BF189C4-0CB2-4410-AAD5-B0BB1CC59E36}"/>
    <cellStyle name="Normal 5 3" xfId="6228" xr:uid="{DB9504FC-49BF-4C11-A3E9-2F432B94A798}"/>
    <cellStyle name="Normal 6" xfId="3721" xr:uid="{20ECE3FA-DF5D-46A0-BF27-01F4E8E79E73}"/>
    <cellStyle name="Normal 6 2" xfId="3722" xr:uid="{4E6C91A1-D266-43FF-A6A3-C2A6E31CF5D2}"/>
    <cellStyle name="Normal 6 2 2" xfId="6231" xr:uid="{1B8EC464-97A3-4F4A-B320-9D75111A5D69}"/>
    <cellStyle name="Normal 6 3" xfId="3723" xr:uid="{BBEA3E2B-16E4-4D4B-8766-D85B2F2242D0}"/>
    <cellStyle name="Normal 6 4" xfId="3724" xr:uid="{6F85EEBE-7204-49DB-BD95-C7353B22F970}"/>
    <cellStyle name="Normal 6 5" xfId="3725" xr:uid="{C64C4919-E43D-4E3F-9918-EA3B161D9BA3}"/>
    <cellStyle name="Normal 6 6" xfId="3726" xr:uid="{A150E557-79AF-426E-A9BB-6DC9EACD44D7}"/>
    <cellStyle name="Normal 6 7" xfId="6230" xr:uid="{1EC4470D-2E21-4FB5-BB2A-0DDA9E69DF83}"/>
    <cellStyle name="Normal 6_POPIS_RAZPIS" xfId="3727" xr:uid="{AAD6DF5C-C6DC-469D-8A79-152F62FD4DFC}"/>
    <cellStyle name="Normal 7" xfId="3728" xr:uid="{8D228D56-5B99-4D21-AAF1-5DA5355A03EA}"/>
    <cellStyle name="Normal 7 2" xfId="6233" xr:uid="{2B7E0A5C-3C6B-43A7-8BE4-42E20109EA80}"/>
    <cellStyle name="Normal 7 3" xfId="6232" xr:uid="{8ED553FB-E5D8-4927-A8BD-27C0BA028683}"/>
    <cellStyle name="Normal 8" xfId="3729" xr:uid="{71F45F08-A73E-4ADC-B8E1-080F1F72D3A6}"/>
    <cellStyle name="Normal 8 2" xfId="6235" xr:uid="{C3150782-CD48-40C7-8565-B06BF4B4803F}"/>
    <cellStyle name="Normal 8 3" xfId="6234" xr:uid="{BFDB81FF-CA2E-489A-B6A5-A76BDF809708}"/>
    <cellStyle name="Normal 9" xfId="6236" xr:uid="{F333A6B2-C8F0-403C-A20B-60E40A7602F7}"/>
    <cellStyle name="Normal 9 2" xfId="6237" xr:uid="{FC257270-D432-4557-A6E1-FEB16B4AE8B6}"/>
    <cellStyle name="Normale_CCTV Price List Jan-Jun 2005" xfId="6238" xr:uid="{FD9F636B-35CB-40DB-BB4F-09A4EB134A1A}"/>
    <cellStyle name="Normalno 2" xfId="6239" xr:uid="{9710FB73-1A43-4F24-B1F7-CEB12FA06A71}"/>
    <cellStyle name="NORMAL-POP" xfId="3755" xr:uid="{9F4A1B17-DA2F-4255-A0CF-A4C7DA868C00}"/>
    <cellStyle name="Note 10" xfId="6240" xr:uid="{974BBD07-7ED5-41A5-880D-9FB22AFB942D}"/>
    <cellStyle name="Note 11" xfId="3730" xr:uid="{FA079B4E-27B3-43C5-9A87-A1E65A47E4B6}"/>
    <cellStyle name="Note 2" xfId="3731" xr:uid="{4F2A0DB0-4A08-4320-8A7E-F16DB8A88C38}"/>
    <cellStyle name="Note 2 2" xfId="6242" xr:uid="{9EBDF78B-D5FD-461F-9F78-F0EA7631CCAD}"/>
    <cellStyle name="Note 2 3" xfId="6241" xr:uid="{097ADE0F-6450-4DB7-9B81-D2B746A3BBCE}"/>
    <cellStyle name="Note 3" xfId="6243" xr:uid="{57C334FA-F590-4436-A2C8-0911D2233826}"/>
    <cellStyle name="Note 4" xfId="6244" xr:uid="{EF8AEC72-408B-44FB-9DC8-8F7713B5A3E5}"/>
    <cellStyle name="Note 5" xfId="6245" xr:uid="{0DF362A8-40A8-47D5-B400-28CA778212AE}"/>
    <cellStyle name="Note 6" xfId="6246" xr:uid="{95D8C890-1587-422E-A9FB-540CFB9DC6CF}"/>
    <cellStyle name="Note 6 2" xfId="6247" xr:uid="{39ED2DCB-3F31-43FA-92C9-5BFC2AAD188F}"/>
    <cellStyle name="Note 7" xfId="6248" xr:uid="{8761E923-317A-4D96-8412-DF035FE51BA3}"/>
    <cellStyle name="Note 8" xfId="6249" xr:uid="{685303AF-65F8-40AA-8F3E-22CE8A6583D0}"/>
    <cellStyle name="Note 9" xfId="6250" xr:uid="{866B2E5E-B82F-44D9-A9F1-46B26B98371F}"/>
    <cellStyle name="NOVO" xfId="6251" xr:uid="{8ABF9239-86CD-4154-A223-EA6925F39ED0}"/>
    <cellStyle name="NOVO 2" xfId="6252" xr:uid="{5A38EAAC-0CC4-461F-B6AD-B5DEDF494C3D}"/>
    <cellStyle name="NOVO 2 2" xfId="6253" xr:uid="{757937E2-B6C5-4F51-8A95-A2713D72952C}"/>
    <cellStyle name="NOVO 2 2 2" xfId="6254" xr:uid="{8B346C9A-A82A-4C06-A5E3-3146F7216015}"/>
    <cellStyle name="NOVO 2 3" xfId="6255" xr:uid="{3828E8EB-C8E5-4931-9B97-A92913E6A81D}"/>
    <cellStyle name="NOVO 3" xfId="6256" xr:uid="{6CDE3D8C-244B-4531-9C12-5194F5BA3D69}"/>
    <cellStyle name="NOVO 3 2" xfId="6257" xr:uid="{DAC32CAB-963C-4FA2-9941-FCA3D38DC3A3}"/>
    <cellStyle name="NOVO 3 2 2" xfId="6258" xr:uid="{91F1EB4A-B5F0-476B-A611-91D3F480D933}"/>
    <cellStyle name="NOVO 3 3" xfId="6259" xr:uid="{D64ADD7E-74E7-41FD-9703-E1088A3D8089}"/>
    <cellStyle name="NOVO 4" xfId="6260" xr:uid="{7F894310-5926-4043-9DCF-42E66710B965}"/>
    <cellStyle name="NOVO 4 2" xfId="6261" xr:uid="{1B78FF16-678D-4B8F-9EC7-847176FE34D2}"/>
    <cellStyle name="NOVO 5" xfId="6262" xr:uid="{8400791F-4470-4E0A-882F-ADB8969B3989}"/>
    <cellStyle name="NOVO_Popis DSO Brežice - elektrika" xfId="6263" xr:uid="{BDC2CF4E-D522-487A-B57B-1B77D111AB2A}"/>
    <cellStyle name="Odstotek 2" xfId="17" xr:uid="{F016588B-2F46-4887-8D24-B8F44505761A}"/>
    <cellStyle name="Odstotek 2 2" xfId="3430" xr:uid="{E5A415E8-67EB-4FAD-B8A5-E416334AB879}"/>
    <cellStyle name="Odstotek 2 2 2" xfId="6265" xr:uid="{149D49C0-069A-40D4-87DD-6FB9934C88C2}"/>
    <cellStyle name="Odstotek 2 2 3" xfId="6266" xr:uid="{775793F5-B2FF-401B-816C-1645A4D52C6D}"/>
    <cellStyle name="Odstotek 2 3" xfId="3732" xr:uid="{D8EB7DD2-14DD-45A3-8085-E2BCA51A920A}"/>
    <cellStyle name="Odstotek 2 3 2" xfId="6267" xr:uid="{E04113AA-A3FF-42A4-B299-D904E0044507}"/>
    <cellStyle name="Odstotek 2 3 3" xfId="3770" xr:uid="{5A411B9E-28E9-4A7E-9D21-3D75A18BF053}"/>
    <cellStyle name="Odstotek 2 4" xfId="6268" xr:uid="{E37BCA05-FD69-4AE5-91F0-BD1F686736FE}"/>
    <cellStyle name="Odstotek 2 5" xfId="6264" xr:uid="{909219C0-D5A9-4FB7-B626-AAB038B58B55}"/>
    <cellStyle name="Odstotek 2 6" xfId="3769" xr:uid="{0B0C5F8F-BABC-416E-A9BB-67FD3EB8ABB0}"/>
    <cellStyle name="Odstotek 3" xfId="11" xr:uid="{29CE0826-0108-43C5-B015-30564911C5FF}"/>
    <cellStyle name="Odstotek 3 2" xfId="6270" xr:uid="{F6964A92-1C7B-4565-811F-FFB5A67817C2}"/>
    <cellStyle name="Odstotek 3 3" xfId="6269" xr:uid="{DC3DB156-8632-43CE-A537-445D59CC1BC6}"/>
    <cellStyle name="Odstotek 3 4" xfId="3739" xr:uid="{8B4A1F7F-A7CB-4B27-B866-7918102B665E}"/>
    <cellStyle name="Odstotek 3 5" xfId="45" xr:uid="{17EFA612-6168-45C5-9984-4A88A1010EBD}"/>
    <cellStyle name="Odstotek 4" xfId="3431" xr:uid="{261BC00B-0CDE-4DC3-BC2A-4B3299C6FD5F}"/>
    <cellStyle name="Odstotek 4 2" xfId="6271" xr:uid="{37788117-7B76-4896-8960-70E999ABAC0A}"/>
    <cellStyle name="oft Excel]_x000d__x000a_Comment=The open=/f lines load custom functions into the Paste Function list._x000d__x000a_Maximized=3_x000d__x000a_Basics=1_x000d__x000a_A" xfId="6272" xr:uid="{D28EC222-BA6D-4FD2-A1A4-319102852B4E}"/>
    <cellStyle name="Opomba 2" xfId="3432" xr:uid="{37AB5D3D-137A-4DA2-A644-4C5ADA97D87D}"/>
    <cellStyle name="Opomba 2 2" xfId="3433" xr:uid="{C35DC523-5444-4828-95CD-79F1BAD92E24}"/>
    <cellStyle name="Opomba 2 2 2" xfId="6273" xr:uid="{3BB19175-F21C-4951-9BED-1E70FD555B0C}"/>
    <cellStyle name="Opomba 2 2 3" xfId="6274" xr:uid="{6935F771-2CF8-4914-8E03-0303025B1038}"/>
    <cellStyle name="Opomba 2 2 4" xfId="6275" xr:uid="{CB924307-54A5-4122-9569-D78F66FFB4F2}"/>
    <cellStyle name="Opomba 2 2 5" xfId="6276" xr:uid="{4AC83EA4-D1FF-478B-838A-3D9A592D9E76}"/>
    <cellStyle name="Opomba 2 2 6" xfId="6277" xr:uid="{FA19873F-86AB-41C1-88B6-95057AF1FC85}"/>
    <cellStyle name="Opomba 2 2 7" xfId="6278" xr:uid="{48AAAE24-124D-4180-9857-3938644A3F5D}"/>
    <cellStyle name="Opomba 2 2 8" xfId="6279" xr:uid="{714A9D3D-E6B1-491B-A1A5-5F40EE4C6A1A}"/>
    <cellStyle name="Opomba 2 3" xfId="3434" xr:uid="{0E5DC4D6-35D4-4C3D-BDB1-89720C01B4A4}"/>
    <cellStyle name="Opomba 2 3 2" xfId="6280" xr:uid="{EDFE9F5A-5EDF-40EB-8989-F095A359F07C}"/>
    <cellStyle name="Opomba 2 3 3" xfId="6281" xr:uid="{CFAC3ED6-FB79-4033-AC61-AF881EB6FBFA}"/>
    <cellStyle name="Opomba 2 3 3 2" xfId="6282" xr:uid="{6E585A04-BC61-48EC-ADAF-53B1FD8DA3B1}"/>
    <cellStyle name="Opomba 2 3 4" xfId="6283" xr:uid="{0F9075D6-8ABB-4F93-895F-27FFA36F2CFD}"/>
    <cellStyle name="Opomba 2 4" xfId="6284" xr:uid="{3C70B363-F76D-45DA-B845-86774E3A16A3}"/>
    <cellStyle name="Opomba 2 5" xfId="6285" xr:uid="{60F8A217-B93B-43FE-B98C-A5F61F8C8EEF}"/>
    <cellStyle name="Opomba 2 6" xfId="6286" xr:uid="{AD222BEB-C8A8-460A-9842-235A7611863E}"/>
    <cellStyle name="Opomba 2 7" xfId="6287" xr:uid="{194B6504-0DF1-4B7A-88BA-CF900B5A4CB0}"/>
    <cellStyle name="Opomba 3" xfId="3435" xr:uid="{BEA32096-B743-4CA6-8BE8-74617AFD3118}"/>
    <cellStyle name="Opomba 3 2" xfId="3436" xr:uid="{AEFBF9A4-1083-4077-B774-B8164F471303}"/>
    <cellStyle name="Opomba 3 2 2" xfId="6289" xr:uid="{0788ED5E-44E6-492F-9F8C-24CD8F53040E}"/>
    <cellStyle name="Opomba 3 2 3" xfId="6290" xr:uid="{39228C78-9F16-4DD5-8BA9-2C21F9EBC2D5}"/>
    <cellStyle name="Opomba 3 2 4" xfId="6291" xr:uid="{355DB7CB-D82A-4987-AEA9-0508D27A59D7}"/>
    <cellStyle name="Opomba 3 2 5" xfId="6288" xr:uid="{C64D7219-045B-44C4-9654-83C0D889A4BD}"/>
    <cellStyle name="Opomba 3 3" xfId="3437" xr:uid="{82EDF8D9-4E91-4CF4-A8AB-700F3AE02C53}"/>
    <cellStyle name="Opomba 3 3 2" xfId="6292" xr:uid="{6ED95ED9-525D-495A-8D59-B94A6F00869F}"/>
    <cellStyle name="Opomba 3 3 2 2" xfId="6293" xr:uid="{1C969F33-E852-4DBD-9F8B-7438B9D8D551}"/>
    <cellStyle name="Opomba 3 3 3" xfId="6294" xr:uid="{3D4A729C-E91F-491B-B7EF-2CCCF69DD0C5}"/>
    <cellStyle name="Opomba 3 3 4" xfId="6295" xr:uid="{AC37CE38-1BDF-443D-8B26-B21A6923FEF6}"/>
    <cellStyle name="Opomba 3 4" xfId="6296" xr:uid="{CDF3485C-0884-4D94-BB67-D04FE88272B2}"/>
    <cellStyle name="Opomba 3 5" xfId="6297" xr:uid="{3C075EE9-D390-4AC0-82DF-37F319FA40F8}"/>
    <cellStyle name="Opomba 3 6" xfId="6298" xr:uid="{D7E65E06-6B38-40CF-889D-853842F7B1AB}"/>
    <cellStyle name="Opomba 4" xfId="3438" xr:uid="{210824E9-966B-447D-9FFF-99059390FB4D}"/>
    <cellStyle name="Opomba 4 2" xfId="3439" xr:uid="{0E3818FA-A811-4083-8994-BDD8C9C7022F}"/>
    <cellStyle name="Opomba 4 3" xfId="3440" xr:uid="{395FD9F6-B531-42E4-90A3-870E5852BAA5}"/>
    <cellStyle name="Opomba 4 4" xfId="6299" xr:uid="{C7018ED3-A98F-476F-BEC0-4CB2FB85C980}"/>
    <cellStyle name="Opomba 5" xfId="3441" xr:uid="{9A164CAA-6DE4-45C6-B98C-29F8F3DEB85B}"/>
    <cellStyle name="Opomba 5 2" xfId="3442" xr:uid="{CE7F837D-96F4-4EDE-A860-1E44BCE792A8}"/>
    <cellStyle name="Opomba 5 3" xfId="3443" xr:uid="{C4C12278-00A9-4C0D-B103-A90122E56265}"/>
    <cellStyle name="Opomba 5 4" xfId="6300" xr:uid="{EFD8FA63-D314-4F39-8A9F-2220CBAC28C4}"/>
    <cellStyle name="Opozorilo 2" xfId="3444" xr:uid="{1052B974-8A58-43C4-A4C3-6D6C2C03D965}"/>
    <cellStyle name="Opozorilo 2 2" xfId="3445" xr:uid="{67ED7888-CCD7-4007-9366-CAD9DED64F84}"/>
    <cellStyle name="Opozorilo 2 2 2" xfId="6303" xr:uid="{0EA28160-66FA-48EF-8DE7-1FB3B3796772}"/>
    <cellStyle name="Opozorilo 2 2 3" xfId="6302" xr:uid="{BD07D0D6-5072-44DF-ACD2-5B4098BD7862}"/>
    <cellStyle name="Opozorilo 2 3" xfId="3446" xr:uid="{7B9392A2-1AF6-4280-8A8C-10F2B5A20B91}"/>
    <cellStyle name="Opozorilo 3" xfId="3447" xr:uid="{C444B0BA-CED9-48CF-95C8-E031651FE30C}"/>
    <cellStyle name="Opozorilo 3 2" xfId="3448" xr:uid="{2593FA00-B82B-42F3-ADA8-C4015419B6AB}"/>
    <cellStyle name="Opozorilo 3 2 2" xfId="6304" xr:uid="{B6463CEF-C041-4F11-A993-2D5CA889C37C}"/>
    <cellStyle name="Opozorilo 3 3" xfId="3449" xr:uid="{A103C9D3-2D2F-4E02-B3B8-47C31984F249}"/>
    <cellStyle name="Opozorilo 3 3 2" xfId="6305" xr:uid="{754E87E5-90DC-41C4-B370-E2DD656324BE}"/>
    <cellStyle name="Opozorilo 3 4" xfId="6306" xr:uid="{2D74905D-F029-436C-A99A-6F94859BE30F}"/>
    <cellStyle name="Opozorilo 3 4 2" xfId="6307" xr:uid="{301CC3F9-12FA-4C97-B8B4-920B5E84A09D}"/>
    <cellStyle name="Opozorilo 4" xfId="3450" xr:uid="{6715F6FA-CE79-417E-A19A-11AE877D02BE}"/>
    <cellStyle name="Opozorilo 4 2" xfId="3451" xr:uid="{317A1C75-85D5-425A-B0AD-7860A1CF0C8E}"/>
    <cellStyle name="Opozorilo 4 3" xfId="3452" xr:uid="{606FBA08-65DD-44CB-A47B-ADF933A3E35D}"/>
    <cellStyle name="Opozorilo 5" xfId="3453" xr:uid="{4A9E8553-ACC6-4DBE-BCEF-5B77E44BD76F}"/>
    <cellStyle name="Opozorilo 5 2" xfId="3454" xr:uid="{82F3E238-EFB5-4F68-88A1-72109EB89E65}"/>
    <cellStyle name="Opozorilo 5 3" xfId="3455" xr:uid="{7208F29F-9DCE-4BCF-AA1F-A56245804512}"/>
    <cellStyle name="Output 2" xfId="6309" xr:uid="{2AC84968-8E28-4C3C-8298-04411E921DC5}"/>
    <cellStyle name="Output 3" xfId="6310" xr:uid="{831AC6ED-64C0-4874-98EB-E27B28139C5D}"/>
    <cellStyle name="Output 4" xfId="6311" xr:uid="{34F55AA2-42B8-4324-87D1-020A8719A566}"/>
    <cellStyle name="Output 5" xfId="6312" xr:uid="{F8E4C93C-25CF-4C80-854A-75EBED556970}"/>
    <cellStyle name="Output 6" xfId="6308" xr:uid="{D23787A9-D225-41E7-B353-E8AA4BF89F06}"/>
    <cellStyle name="Output 7" xfId="3733" xr:uid="{6CF9E750-B4F0-4DFB-9648-43C2E6025B77}"/>
    <cellStyle name="Percent 2" xfId="6313" xr:uid="{19E78EBA-766D-434A-821A-1582A14327BD}"/>
    <cellStyle name="Percent 2 2" xfId="6314" xr:uid="{03C33B5F-22FD-4AFB-A92C-4FFDFE322442}"/>
    <cellStyle name="Percent 3 2" xfId="6315" xr:uid="{BBFEE9CA-4A8D-4F9D-9248-72C5CF5D1EDE}"/>
    <cellStyle name="Percent 3 3" xfId="6316" xr:uid="{A00E1E72-4F97-4E0B-AAB0-6FAF1E35A694}"/>
    <cellStyle name="Percent 3 4" xfId="6317" xr:uid="{34105C80-0456-4FCB-919B-0D2C511C6F24}"/>
    <cellStyle name="Percent 5 2" xfId="6318" xr:uid="{E235BD74-213D-4296-B62F-6DBCB0FABE8C}"/>
    <cellStyle name="Pojasnjevalno besedilo 2" xfId="3456" xr:uid="{CF873FBA-77AF-4B56-B733-4FFA8500AD63}"/>
    <cellStyle name="Pojasnjevalno besedilo 2 2" xfId="3457" xr:uid="{9A7F7F14-291E-46A8-B6E7-E84C489A93D7}"/>
    <cellStyle name="Pojasnjevalno besedilo 2 2 2" xfId="6320" xr:uid="{080E27D1-19F3-4D97-892D-260765A80B10}"/>
    <cellStyle name="Pojasnjevalno besedilo 2 2 3" xfId="6319" xr:uid="{269D92EB-04FB-4D13-BF55-E5F737BDB0BF}"/>
    <cellStyle name="Pojasnjevalno besedilo 2 3" xfId="3458" xr:uid="{D5FF7945-33BD-45AF-86C3-63B478E70C2B}"/>
    <cellStyle name="Pojasnjevalno besedilo 3" xfId="3459" xr:uid="{F5C9B162-29BA-4FDD-B02C-2AE65EF9D44A}"/>
    <cellStyle name="Pojasnjevalno besedilo 3 2" xfId="3460" xr:uid="{7D7442F6-6F9B-4323-B47C-897330CAC246}"/>
    <cellStyle name="Pojasnjevalno besedilo 3 2 2" xfId="6321" xr:uid="{31E0D1D4-A9D0-4334-9A05-5D3D4D59F0F6}"/>
    <cellStyle name="Pojasnjevalno besedilo 3 3" xfId="3461" xr:uid="{189778AC-C795-4931-AFA9-CE2D9B666D53}"/>
    <cellStyle name="Pojasnjevalno besedilo 3 3 2" xfId="6322" xr:uid="{197F91A5-F1B6-476F-B0C7-676FDEF2CA1E}"/>
    <cellStyle name="Pojasnjevalno besedilo 3 4" xfId="6323" xr:uid="{4CC0090C-07A3-4616-B701-FAB121F0397A}"/>
    <cellStyle name="Pojasnjevalno besedilo 3 4 2" xfId="6324" xr:uid="{1048CE44-F4C5-489B-AF87-DFD7E688ECB7}"/>
    <cellStyle name="Pojasnjevalno besedilo 4" xfId="3462" xr:uid="{8128774D-FBB3-4463-BEDE-71249092E54E}"/>
    <cellStyle name="Pojasnjevalno besedilo 4 2" xfId="3463" xr:uid="{A4C23F26-20D9-4313-91A9-7472C6B42CD8}"/>
    <cellStyle name="Pojasnjevalno besedilo 4 3" xfId="3464" xr:uid="{B5C461DF-0FA1-4960-8402-CB5A604C2F2B}"/>
    <cellStyle name="Pojasnjevalno besedilo 5" xfId="3465" xr:uid="{13B4862F-ACDA-443B-8B3E-0F2A454CCE56}"/>
    <cellStyle name="Pojasnjevalno besedilo 5 2" xfId="3466" xr:uid="{862A46DB-2D61-412F-886E-46100140C49A}"/>
    <cellStyle name="Pojasnjevalno besedilo 5 3" xfId="3467" xr:uid="{0DD649B5-2B92-4FCD-8BB9-085EBBCFA0A7}"/>
    <cellStyle name="Pomoc" xfId="6325" xr:uid="{46590EF7-2203-4DFA-9EB5-5EB40609FA01}"/>
    <cellStyle name="Poudarek1 2" xfId="3468" xr:uid="{05E8D308-9251-4CA3-B73B-40308950440F}"/>
    <cellStyle name="Poudarek1 2 2" xfId="3469" xr:uid="{BFE1B48D-2799-420C-807D-D4370E89AE4E}"/>
    <cellStyle name="Poudarek1 2 2 2" xfId="6327" xr:uid="{7477305B-2E27-4780-BE0E-B5DF35F0FCA3}"/>
    <cellStyle name="Poudarek1 2 2 2 2" xfId="6328" xr:uid="{6EECD8B9-BF32-428E-96DD-0A8F3942F262}"/>
    <cellStyle name="Poudarek1 2 2 3" xfId="6329" xr:uid="{2DCDE9E1-3342-4CF1-989C-4D6D145725FE}"/>
    <cellStyle name="Poudarek1 2 2 3 2" xfId="6330" xr:uid="{4BB21E59-9892-4B9E-A48E-57E1B68C8620}"/>
    <cellStyle name="Poudarek1 2 2 4" xfId="6331" xr:uid="{49E97DB1-D3B3-48DD-AC8C-4D3E33BCDF55}"/>
    <cellStyle name="Poudarek1 2 2 4 2" xfId="6332" xr:uid="{F7560893-5587-49AE-8524-90E8903C0FBC}"/>
    <cellStyle name="Poudarek1 2 2 5" xfId="6333" xr:uid="{C8C90653-8E6F-4784-804A-CFED622A4308}"/>
    <cellStyle name="Poudarek1 2 2 5 2" xfId="6334" xr:uid="{DF3D6063-FF71-40AA-85DB-C52386EFA403}"/>
    <cellStyle name="Poudarek1 2 2 6" xfId="6335" xr:uid="{D54C4A76-AAF8-4A24-B7B2-7A53CF204C7E}"/>
    <cellStyle name="Poudarek1 2 2 7" xfId="6326" xr:uid="{EAAF87E9-8374-45D0-903C-997BB99F12FA}"/>
    <cellStyle name="Poudarek1 2 3" xfId="3470" xr:uid="{ACC4ACFE-FE27-488A-AC0E-8E119C1159C1}"/>
    <cellStyle name="Poudarek1 2 3 2" xfId="6336" xr:uid="{6507EC4B-EC40-4543-BCA9-4914F955BBA6}"/>
    <cellStyle name="Poudarek1 2 4" xfId="6337" xr:uid="{671EBCBC-0AB6-4594-B878-A3ECAF6C7F10}"/>
    <cellStyle name="Poudarek1 2 4 2" xfId="6338" xr:uid="{C00AA8F7-4D30-4E81-B2D5-8AFB86B0C75F}"/>
    <cellStyle name="Poudarek1 2 5" xfId="6339" xr:uid="{DE0F2D14-D618-43E5-BA14-D6C90B132818}"/>
    <cellStyle name="Poudarek1 2 6" xfId="6340" xr:uid="{900B57F7-15BB-48DB-96FD-06FF2FF83D23}"/>
    <cellStyle name="Poudarek1 2 6 10" xfId="6341" xr:uid="{5740C3DF-0353-4619-ADDC-74E1052F134A}"/>
    <cellStyle name="Poudarek1 2 6 2" xfId="6342" xr:uid="{7242E945-1C48-468D-A79D-9F212A987ACB}"/>
    <cellStyle name="Poudarek1 2 6 3" xfId="6343" xr:uid="{25B8C4F4-BF4E-4D28-BA38-2823D2B0AD47}"/>
    <cellStyle name="Poudarek1 2 6 3 2" xfId="6344" xr:uid="{65A4AAFA-A8EB-4416-A7F8-7D5725D45C16}"/>
    <cellStyle name="Poudarek1 2 6 3 2 2" xfId="6345" xr:uid="{2D582466-B646-4123-B092-763196A34E2C}"/>
    <cellStyle name="Poudarek1 2 6 3 3" xfId="6346" xr:uid="{5279EEE2-1A32-451A-B1E4-208C6D48C0AC}"/>
    <cellStyle name="Poudarek1 2 6 4" xfId="6347" xr:uid="{EEF33B79-7B5C-4238-BB3F-6F8C11A4191A}"/>
    <cellStyle name="Poudarek1 2 6 5" xfId="6348" xr:uid="{57251440-5F0D-4B01-A46E-381F4467D210}"/>
    <cellStyle name="Poudarek1 2 6 6" xfId="6349" xr:uid="{F8CCA05B-D1CF-43C0-8A23-4FB1C1669164}"/>
    <cellStyle name="Poudarek1 2 6 7" xfId="6350" xr:uid="{25FAC0AE-6B21-4C0F-A531-A0675B0A2682}"/>
    <cellStyle name="Poudarek1 2 6 8" xfId="6351" xr:uid="{417E55B4-65A0-4663-9623-634BEC2FBB42}"/>
    <cellStyle name="Poudarek1 2 6 8 2" xfId="6352" xr:uid="{A4C2CCE1-EE2D-4A1A-8F13-2304BCA4B159}"/>
    <cellStyle name="Poudarek1 2 6 9" xfId="6353" xr:uid="{069ED02A-CBD2-46DB-B1C7-3FB91B8F4E7D}"/>
    <cellStyle name="Poudarek1 2 7" xfId="6354" xr:uid="{941B4F47-1B33-46E1-A29E-90CA18E6A10F}"/>
    <cellStyle name="Poudarek1 2_VODOVODNA INSTALACIJA" xfId="3471" xr:uid="{5673DC9E-8ACE-4C44-A3C1-0A4B0CD58DB8}"/>
    <cellStyle name="Poudarek1 3" xfId="3472" xr:uid="{6E79D88D-B7EC-4E29-A255-1243F815ACA0}"/>
    <cellStyle name="Poudarek1 3 2" xfId="3473" xr:uid="{9067B7CE-7E7F-449A-A24C-F81F3DE5DC68}"/>
    <cellStyle name="Poudarek1 3 2 2" xfId="6355" xr:uid="{8900791B-997F-4696-9565-765925137EC3}"/>
    <cellStyle name="Poudarek1 3 3" xfId="3474" xr:uid="{06BFF659-A9A4-4EAE-8A85-4F03FA5A4926}"/>
    <cellStyle name="Poudarek1 3 3 2" xfId="6356" xr:uid="{407BE49A-3D9F-4379-91A1-F99560B35FB6}"/>
    <cellStyle name="Poudarek1 3_VODOVODNA INSTALACIJA" xfId="3475" xr:uid="{C57C8691-153F-41C4-BCBE-FAB32EAB9418}"/>
    <cellStyle name="Poudarek1 4" xfId="3476" xr:uid="{4BA4FB48-6147-4F48-B583-00F0580809D0}"/>
    <cellStyle name="Poudarek1 4 2" xfId="3477" xr:uid="{C0A7901C-D017-4A4E-B0EC-D38831F1990A}"/>
    <cellStyle name="Poudarek1 4 2 2" xfId="6357" xr:uid="{BFA4A2E4-B368-4D0F-A570-8D5BEFD4D8EF}"/>
    <cellStyle name="Poudarek1 4 3" xfId="3478" xr:uid="{54312DCB-BB1B-4303-B926-2DD6831B5F15}"/>
    <cellStyle name="Poudarek1 4 3 2" xfId="6358" xr:uid="{84989B49-6333-44C6-8092-D6CB5AAF3C0F}"/>
    <cellStyle name="Poudarek1 4 4" xfId="6359" xr:uid="{E0A82702-A94A-467F-8134-A1A2981FB07F}"/>
    <cellStyle name="Poudarek1 4 5" xfId="6360" xr:uid="{DA2233C9-B8C2-4DF3-AAEB-6A37AC622689}"/>
    <cellStyle name="Poudarek1 4 5 2" xfId="6361" xr:uid="{C3057143-2731-4FDB-8266-6387BC8C27EB}"/>
    <cellStyle name="Poudarek1 4 5 2 2" xfId="6362" xr:uid="{4124F62A-177B-4EC2-A45B-53D6307B3D42}"/>
    <cellStyle name="Poudarek1 4 5 2 3" xfId="6363" xr:uid="{DB2F18E0-B28A-4F90-819A-A84FE198B89C}"/>
    <cellStyle name="Poudarek1 4 5 3" xfId="6364" xr:uid="{CD5C6608-1D48-47B8-A609-C4541C26E318}"/>
    <cellStyle name="Poudarek1 4 6" xfId="6365" xr:uid="{BECE9CCA-C863-47A9-9C94-6CEA58A0964F}"/>
    <cellStyle name="Poudarek1 4 7" xfId="6366" xr:uid="{C8D4489B-A8FD-4A1B-B8F8-838B32D826C3}"/>
    <cellStyle name="Poudarek1 4_VODOVODNA INSTALACIJA" xfId="3479" xr:uid="{5D7FE080-43F1-41D6-A94F-656A717A563C}"/>
    <cellStyle name="Poudarek1 5" xfId="3480" xr:uid="{E347CA14-7C7F-4529-9D5B-7B4620ADA57A}"/>
    <cellStyle name="Poudarek1 5 2" xfId="3481" xr:uid="{0DA154F2-A964-4729-B178-5C6E13F6318C}"/>
    <cellStyle name="Poudarek1 5 3" xfId="3482" xr:uid="{6D226F2C-C3CE-4CBC-B66A-89BDC463150C}"/>
    <cellStyle name="Poudarek2 2" xfId="3483" xr:uid="{043520A3-8CC8-4D5B-95BA-41F410FFFF52}"/>
    <cellStyle name="Poudarek2 2 2" xfId="3484" xr:uid="{68811C3F-EB00-4F3C-ADE3-C74C18D9F7C2}"/>
    <cellStyle name="Poudarek2 2 2 2" xfId="6368" xr:uid="{25EFFBEF-C2DC-4E03-9C71-17196C0D85F1}"/>
    <cellStyle name="Poudarek2 2 2 2 2" xfId="6369" xr:uid="{A1CE3EA8-5295-4AE1-9014-BE1275995411}"/>
    <cellStyle name="Poudarek2 2 2 3" xfId="6370" xr:uid="{4E788EAB-D467-4961-830D-5B3CD1749597}"/>
    <cellStyle name="Poudarek2 2 2 3 2" xfId="6371" xr:uid="{8D3B1072-E1BE-4021-9999-27A48B18C9B3}"/>
    <cellStyle name="Poudarek2 2 2 4" xfId="6372" xr:uid="{316CB535-A4FC-436B-A341-1E15A9578B0D}"/>
    <cellStyle name="Poudarek2 2 2 4 2" xfId="6373" xr:uid="{153BF03F-45A3-4706-87CD-173374264909}"/>
    <cellStyle name="Poudarek2 2 2 5" xfId="6374" xr:uid="{1A3A2C0F-5F72-4545-B874-DCA826DACF64}"/>
    <cellStyle name="Poudarek2 2 2 5 2" xfId="6375" xr:uid="{EBB2803B-1DDC-4996-BE72-F984896019C4}"/>
    <cellStyle name="Poudarek2 2 2 6" xfId="6376" xr:uid="{9AA33C07-9AA6-44DF-8B50-6A584B23F937}"/>
    <cellStyle name="Poudarek2 2 2 7" xfId="6367" xr:uid="{89A128DC-9AF7-4556-9610-CC29B4EAA3DC}"/>
    <cellStyle name="Poudarek2 2 3" xfId="3485" xr:uid="{BBC63BF8-B831-4841-84F7-AA16D230D05F}"/>
    <cellStyle name="Poudarek2 2 3 2" xfId="6377" xr:uid="{FC0A628C-2ED5-4B01-A0B9-871E4709BC27}"/>
    <cellStyle name="Poudarek2 2 4" xfId="6378" xr:uid="{E5611A4F-8EED-4D98-B5FD-3251B6528739}"/>
    <cellStyle name="Poudarek2 2 4 2" xfId="6379" xr:uid="{4D52D550-701E-4A37-B6CA-332C6952FC70}"/>
    <cellStyle name="Poudarek2 2 5" xfId="6380" xr:uid="{6D6E9D9B-2364-4E08-A13B-259E79E3A0AA}"/>
    <cellStyle name="Poudarek2 2 6" xfId="6381" xr:uid="{E271FCA1-69E7-47A4-8532-6BC436BE7DDC}"/>
    <cellStyle name="Poudarek2 2 7" xfId="6382" xr:uid="{3D400A00-04B9-40A6-BE4D-20F932844777}"/>
    <cellStyle name="Poudarek2 2_VODOVODNA INSTALACIJA" xfId="3486" xr:uid="{DA92D7E5-3803-41F9-81E5-589D4A3EAC8E}"/>
    <cellStyle name="Poudarek2 3" xfId="3487" xr:uid="{0C73F130-F9EA-46F8-8FCF-3B2F6626B83A}"/>
    <cellStyle name="Poudarek2 3 2" xfId="3488" xr:uid="{D70D0191-F0EA-419E-A547-8B44B8DAADD2}"/>
    <cellStyle name="Poudarek2 3 2 2" xfId="6383" xr:uid="{2E9F38F6-E6C2-4A65-A2B5-9516543C9258}"/>
    <cellStyle name="Poudarek2 3 3" xfId="3489" xr:uid="{CA8904D8-98E6-4D87-BB46-9086F9576918}"/>
    <cellStyle name="Poudarek2 3 3 2" xfId="6384" xr:uid="{CC3FC301-9AE3-4533-9E21-797411824DC7}"/>
    <cellStyle name="Poudarek2 3_VODOVODNA INSTALACIJA" xfId="3490" xr:uid="{350B02B4-326D-410A-AFD8-CDAEC1C0CA40}"/>
    <cellStyle name="Poudarek2 4" xfId="3491" xr:uid="{DA9CA971-88DB-46AF-9FB9-280F8D68995E}"/>
    <cellStyle name="Poudarek2 4 2" xfId="3492" xr:uid="{CA4A2ADE-F224-4F93-B5A4-CA07A3526167}"/>
    <cellStyle name="Poudarek2 4 2 2" xfId="6385" xr:uid="{F1067006-DE5F-4E97-9AB3-9E4A54730C47}"/>
    <cellStyle name="Poudarek2 4 3" xfId="3493" xr:uid="{9E98ABB0-E498-4EC5-A5C8-D437EA10A0C8}"/>
    <cellStyle name="Poudarek2 4 3 2" xfId="6386" xr:uid="{A416D438-200E-4848-9449-C0A11EAA6BFF}"/>
    <cellStyle name="Poudarek2 4 4" xfId="6387" xr:uid="{49E27373-533A-4662-BB91-7DF81BB9C5D8}"/>
    <cellStyle name="Poudarek2 4 4 2" xfId="6388" xr:uid="{FB8CAB15-5E74-4120-BF14-281CA0E251AD}"/>
    <cellStyle name="Poudarek2 4 4 2 2" xfId="6389" xr:uid="{5E7FE7A5-0CBF-4329-A116-B4383748727B}"/>
    <cellStyle name="Poudarek2 4 4 3" xfId="6390" xr:uid="{13A391AF-2712-4BF7-977C-EEA84F957029}"/>
    <cellStyle name="Poudarek2 4 5" xfId="6391" xr:uid="{FA00801D-54FF-4E91-9816-B12B85F68C53}"/>
    <cellStyle name="Poudarek2 4 5 2" xfId="6392" xr:uid="{C826724A-43A7-49E0-ABB4-A0546C46BF27}"/>
    <cellStyle name="Poudarek2 4_VODOVODNA INSTALACIJA" xfId="3494" xr:uid="{94FB8034-75B4-4CBB-A6D3-8516B36A765A}"/>
    <cellStyle name="Poudarek2 5" xfId="3495" xr:uid="{41F2827F-7C3E-4922-862D-D65790C94032}"/>
    <cellStyle name="Poudarek2 5 2" xfId="3496" xr:uid="{22DA0720-36C1-4AE4-8436-90ADAF459FAE}"/>
    <cellStyle name="Poudarek2 5 3" xfId="3497" xr:uid="{E6F0BA2C-9484-4FF1-AE86-DDB40399175F}"/>
    <cellStyle name="Poudarek3 2" xfId="3498" xr:uid="{7FB0EB69-C5A4-4CED-B2BA-045A22DED9E5}"/>
    <cellStyle name="Poudarek3 2 2" xfId="3499" xr:uid="{D6FC8A59-0E48-43D5-A49A-018C0A1DBECD}"/>
    <cellStyle name="Poudarek3 2 2 2" xfId="6394" xr:uid="{D068E7A1-DC4F-48BA-8F54-3E0A236605F7}"/>
    <cellStyle name="Poudarek3 2 2 2 2" xfId="6395" xr:uid="{8386EC90-7A8C-4154-AA16-7E8990108E8F}"/>
    <cellStyle name="Poudarek3 2 2 3" xfId="6396" xr:uid="{9B21D3A8-6A14-4FB4-B848-EC791CEA7E23}"/>
    <cellStyle name="Poudarek3 2 2 3 2" xfId="6397" xr:uid="{35FAE588-4995-46B1-B60C-842B2CF30A67}"/>
    <cellStyle name="Poudarek3 2 2 4" xfId="6398" xr:uid="{6F8EC540-6CD7-450B-A6C4-225649B1D835}"/>
    <cellStyle name="Poudarek3 2 2 4 2" xfId="6399" xr:uid="{09A5BD23-F5DD-401B-931B-7F0E69DFBEE5}"/>
    <cellStyle name="Poudarek3 2 2 5" xfId="6400" xr:uid="{D601FA86-ED2F-4651-BA39-14D7D5FCB08B}"/>
    <cellStyle name="Poudarek3 2 2 5 2" xfId="6401" xr:uid="{59DAA1AE-F08C-4A06-B528-8DEFC8C86DCB}"/>
    <cellStyle name="Poudarek3 2 2 6" xfId="6402" xr:uid="{9A4BD1EB-704C-4F2C-86FE-85779AE1C9F9}"/>
    <cellStyle name="Poudarek3 2 2 7" xfId="6393" xr:uid="{F573F752-8CB4-4754-9649-F9ACBC34B8A6}"/>
    <cellStyle name="Poudarek3 2 3" xfId="3500" xr:uid="{7B6DF619-A02E-4A82-9F0D-431AC7534F29}"/>
    <cellStyle name="Poudarek3 2 3 2" xfId="6403" xr:uid="{ADA4A3EC-5496-4DF7-B2FC-2BF64231B58F}"/>
    <cellStyle name="Poudarek3 2 4" xfId="6404" xr:uid="{0AA4309F-C82D-4439-AD8F-307E7406F7CD}"/>
    <cellStyle name="Poudarek3 2 4 2" xfId="6405" xr:uid="{BE29A602-AEF6-4712-A1BB-998348EB3F2B}"/>
    <cellStyle name="Poudarek3 2 5" xfId="6406" xr:uid="{5C51FA7F-4317-4983-809C-594B18979490}"/>
    <cellStyle name="Poudarek3 2 6" xfId="6407" xr:uid="{7818DD0B-F48F-4405-8591-247641103B30}"/>
    <cellStyle name="Poudarek3 2 7" xfId="6408" xr:uid="{AE92206A-7418-496F-809D-3838DD8AEB56}"/>
    <cellStyle name="Poudarek3 2_VODOVODNA INSTALACIJA" xfId="3501" xr:uid="{9EF1F75F-3B2F-438C-98E8-93EA55D142B4}"/>
    <cellStyle name="Poudarek3 3" xfId="3502" xr:uid="{0297C460-26FC-464F-B7AF-69BAEEDDB9A3}"/>
    <cellStyle name="Poudarek3 3 2" xfId="3503" xr:uid="{2876AB6A-CEA2-4061-B1B8-0E81FE574450}"/>
    <cellStyle name="Poudarek3 3 2 2" xfId="6409" xr:uid="{D2732768-2DDC-48B7-B8F2-E69E7CD33A20}"/>
    <cellStyle name="Poudarek3 3 3" xfId="3504" xr:uid="{3A627D92-D6CE-4CCF-8133-5B28F7D06460}"/>
    <cellStyle name="Poudarek3 3 3 2" xfId="6410" xr:uid="{195E60B8-DECE-43A1-AB0B-8F47569DE29D}"/>
    <cellStyle name="Poudarek3 3_VODOVODNA INSTALACIJA" xfId="3505" xr:uid="{94C039F1-5B3E-4726-93DE-BC6F6E7C61F6}"/>
    <cellStyle name="Poudarek3 4" xfId="3506" xr:uid="{232C9D35-05DF-442C-9360-6991192B7371}"/>
    <cellStyle name="Poudarek3 4 2" xfId="3507" xr:uid="{C6397BCE-1087-4812-AE09-998279C43D5B}"/>
    <cellStyle name="Poudarek3 4 2 2" xfId="6411" xr:uid="{DE6A47E0-6A97-422D-8120-E7239572E17B}"/>
    <cellStyle name="Poudarek3 4 3" xfId="3508" xr:uid="{6F82BCB0-349D-40EF-9F2C-508287CAEFFF}"/>
    <cellStyle name="Poudarek3 4 3 2" xfId="6412" xr:uid="{C406F6F1-F990-49E6-A8C1-2B257E4EDC87}"/>
    <cellStyle name="Poudarek3 4 4" xfId="6413" xr:uid="{7BBC90E4-59D6-4033-ADD1-FE765354D2F7}"/>
    <cellStyle name="Poudarek3 4 4 2" xfId="6414" xr:uid="{7AC4D2FB-009D-42C3-B74B-41CD23793495}"/>
    <cellStyle name="Poudarek3 4 4 2 2" xfId="6415" xr:uid="{8393364C-1AD2-431C-9FE8-005052C6CA4F}"/>
    <cellStyle name="Poudarek3 4 4 3" xfId="6416" xr:uid="{DC5E0ADB-544E-4ACB-81AB-C65E0EE48037}"/>
    <cellStyle name="Poudarek3 4 5" xfId="6417" xr:uid="{C54D1DEE-78CB-44A3-A787-2DA1C9CEE653}"/>
    <cellStyle name="Poudarek3 4 5 2" xfId="6418" xr:uid="{40EB233E-F88B-483F-BCCB-414071744A3E}"/>
    <cellStyle name="Poudarek3 4_VODOVODNA INSTALACIJA" xfId="3509" xr:uid="{3F481D72-3A3C-4729-BEB0-3B77EFEB722F}"/>
    <cellStyle name="Poudarek3 5" xfId="3510" xr:uid="{ADBA980C-BE4C-4086-B18E-DE0AECF42A0C}"/>
    <cellStyle name="Poudarek3 5 2" xfId="3511" xr:uid="{AA6BC8D8-2131-4CF3-B54B-363E95C8E83F}"/>
    <cellStyle name="Poudarek3 5 3" xfId="3512" xr:uid="{BABC0213-3874-47B4-B109-BD8168917ACF}"/>
    <cellStyle name="Poudarek4 2" xfId="3513" xr:uid="{234DFA21-1635-4CEB-B652-D613CC38570D}"/>
    <cellStyle name="Poudarek4 2 2" xfId="3514" xr:uid="{EE1D2D4E-2F9C-4635-A49E-ADC3763EAFF5}"/>
    <cellStyle name="Poudarek4 2 2 2" xfId="6420" xr:uid="{EBBA65A3-6875-48BA-9715-92B2178500F3}"/>
    <cellStyle name="Poudarek4 2 2 2 2" xfId="6421" xr:uid="{522F3FD2-79E2-4AFE-9243-C885BC1B9383}"/>
    <cellStyle name="Poudarek4 2 2 3" xfId="6422" xr:uid="{FED18D45-CB37-4CDA-A28F-7F57AB1826A0}"/>
    <cellStyle name="Poudarek4 2 2 3 2" xfId="6423" xr:uid="{7FE901BB-44FD-467C-9C9A-4A25140AC57B}"/>
    <cellStyle name="Poudarek4 2 2 4" xfId="6424" xr:uid="{026323FE-F831-472D-8064-9554FA55456F}"/>
    <cellStyle name="Poudarek4 2 2 4 2" xfId="6425" xr:uid="{1E60E44C-6A22-4DF5-A9EC-B962F4DC5671}"/>
    <cellStyle name="Poudarek4 2 2 5" xfId="6426" xr:uid="{E39B8514-42AA-4EE6-87EA-8BC7922B3CF2}"/>
    <cellStyle name="Poudarek4 2 2 5 2" xfId="6427" xr:uid="{A5681B11-7665-4D0F-A58B-EDDE038A537D}"/>
    <cellStyle name="Poudarek4 2 2 6" xfId="6428" xr:uid="{1FE0079C-F11C-44D8-893E-C3EC186B2A54}"/>
    <cellStyle name="Poudarek4 2 2 7" xfId="6419" xr:uid="{E6C09FA5-532A-48E3-8FD7-F2447C8A1116}"/>
    <cellStyle name="Poudarek4 2 3" xfId="3515" xr:uid="{2BE92124-1EA3-4803-95D5-F1AB7981D42C}"/>
    <cellStyle name="Poudarek4 2 3 2" xfId="6429" xr:uid="{978135F4-2A67-4989-BFA7-C19874383F18}"/>
    <cellStyle name="Poudarek4 2 4" xfId="6430" xr:uid="{905F5F34-DFAE-417B-84C6-25764D421458}"/>
    <cellStyle name="Poudarek4 2 4 2" xfId="6431" xr:uid="{62FDF301-1B03-4246-9929-740BC63DB2FE}"/>
    <cellStyle name="Poudarek4 2 5" xfId="6432" xr:uid="{7793A01B-0B6B-4E1B-B885-05CB4DC755EE}"/>
    <cellStyle name="Poudarek4 2 6" xfId="6433" xr:uid="{B6A3FFDB-09F7-4A23-88CD-D83321585102}"/>
    <cellStyle name="Poudarek4 2 7" xfId="6434" xr:uid="{6B6894B1-5887-4650-BB51-44E656F09649}"/>
    <cellStyle name="Poudarek4 2_VODOVODNA INSTALACIJA" xfId="3516" xr:uid="{28FBABB0-07EE-4D16-8BD3-F8B2F0BE2705}"/>
    <cellStyle name="Poudarek4 3" xfId="3517" xr:uid="{A92A6DDF-3B18-4821-8B73-8886784AD063}"/>
    <cellStyle name="Poudarek4 3 2" xfId="3518" xr:uid="{25679A6F-B091-4F0A-975E-74F8E426F401}"/>
    <cellStyle name="Poudarek4 3 2 2" xfId="6435" xr:uid="{41DFAE03-3E56-4D05-9451-5C79873D7531}"/>
    <cellStyle name="Poudarek4 3 3" xfId="3519" xr:uid="{2167DD90-45F9-42C2-9DB0-3F87640DE9CA}"/>
    <cellStyle name="Poudarek4 3 3 2" xfId="6436" xr:uid="{8C882014-184B-4C7D-A7F7-A8502EF45E14}"/>
    <cellStyle name="Poudarek4 3_VODOVODNA INSTALACIJA" xfId="3520" xr:uid="{D07FE3F4-245C-4D1B-9C46-C08D0463C8FC}"/>
    <cellStyle name="Poudarek4 4" xfId="3521" xr:uid="{475D73EE-96AD-4334-B9EC-9D538454DB7F}"/>
    <cellStyle name="Poudarek4 4 2" xfId="3522" xr:uid="{D4B0AD28-715C-4144-B047-B75A70C0AE4A}"/>
    <cellStyle name="Poudarek4 4 2 2" xfId="6438" xr:uid="{FBA99A58-E79F-4199-8C53-43EEFF097C96}"/>
    <cellStyle name="Poudarek4 4 3" xfId="3523" xr:uid="{4EDAB8E7-F781-4A9E-82C7-EF4D53AB27D8}"/>
    <cellStyle name="Poudarek4 4 3 2" xfId="6439" xr:uid="{B602A1CF-0779-4E8C-BDA7-EF44AE755108}"/>
    <cellStyle name="Poudarek4 4 4" xfId="6440" xr:uid="{2974F2DC-0CB0-410C-A7C2-166DF0F1CEFA}"/>
    <cellStyle name="Poudarek4 4 4 2" xfId="6441" xr:uid="{9A1D82C3-65E6-4E55-AA2A-EDD0735FAD18}"/>
    <cellStyle name="Poudarek4 4 4 2 2" xfId="6442" xr:uid="{D90323E1-E033-4E34-BD4F-E30F8350EACF}"/>
    <cellStyle name="Poudarek4 4 4 3" xfId="6443" xr:uid="{42ADDB50-272E-41D0-9DC0-EF9DCED38CDB}"/>
    <cellStyle name="Poudarek4 4 5" xfId="6444" xr:uid="{952DAC02-5CFA-43DA-9CE6-C43B21131585}"/>
    <cellStyle name="Poudarek4 4 5 2" xfId="6445" xr:uid="{C5EB28A1-AC32-4F83-8BA7-513713445102}"/>
    <cellStyle name="Poudarek4 4_VODOVODNA INSTALACIJA" xfId="3524" xr:uid="{6D813224-AF9B-4660-B72D-042C47704AB2}"/>
    <cellStyle name="Poudarek4 5" xfId="3525" xr:uid="{14B125FA-6066-4FD5-B016-4A5C9BEDC525}"/>
    <cellStyle name="Poudarek4 5 2" xfId="3526" xr:uid="{82595F7A-B4A6-409C-8B1D-AE768C147EE3}"/>
    <cellStyle name="Poudarek4 5 3" xfId="3527" xr:uid="{0B07F49A-FF52-413B-B3D8-CC6A6071526F}"/>
    <cellStyle name="Poudarek5 2" xfId="3528" xr:uid="{428C8103-C7B8-4B48-AADB-00F908086C96}"/>
    <cellStyle name="Poudarek5 2 2" xfId="3529" xr:uid="{DA37AD5B-655A-4971-98C8-DCC605F2710F}"/>
    <cellStyle name="Poudarek5 2 2 2" xfId="6446" xr:uid="{0F74F163-0BC5-484D-B398-488946BD0D02}"/>
    <cellStyle name="Poudarek5 2 2 2 2" xfId="6447" xr:uid="{19C92700-FD79-4A03-8ABE-B6E20CF5E398}"/>
    <cellStyle name="Poudarek5 2 2 3" xfId="6448" xr:uid="{A900E372-F30A-4E91-BA8F-1B5155310F0C}"/>
    <cellStyle name="Poudarek5 2 2 3 2" xfId="6449" xr:uid="{058743B0-6980-4901-A60E-976892C5B005}"/>
    <cellStyle name="Poudarek5 2 2 4" xfId="6450" xr:uid="{151F0DA4-2CE8-42B4-BFB7-1D012668716F}"/>
    <cellStyle name="Poudarek5 2 3" xfId="3530" xr:uid="{9E1D329B-B0E3-451C-A029-B00F1B76605E}"/>
    <cellStyle name="Poudarek5 2 3 2" xfId="6452" xr:uid="{5EE5CED5-4AD1-4201-8D1D-40BC6D0C7C29}"/>
    <cellStyle name="Poudarek5 2 3 3" xfId="6451" xr:uid="{0ED36C7C-AE2F-4334-9AAE-8561482B5C93}"/>
    <cellStyle name="Poudarek5 2 4" xfId="6453" xr:uid="{7D52DB87-525C-4C73-A9C4-D079B086A371}"/>
    <cellStyle name="Poudarek5 2 5" xfId="6454" xr:uid="{C451B789-B1C7-4BC1-B483-0A6A38436C5C}"/>
    <cellStyle name="Poudarek5 3" xfId="3531" xr:uid="{8D7072AA-AAAE-4B3D-805E-91AEB1B4CB55}"/>
    <cellStyle name="Poudarek5 3 2" xfId="3532" xr:uid="{2440422A-BEEF-4DDD-B598-C4A6AFA4E722}"/>
    <cellStyle name="Poudarek5 3 2 2" xfId="6455" xr:uid="{A1F06E1F-D73D-4D80-A4DA-521B2B8D8B94}"/>
    <cellStyle name="Poudarek5 3 3" xfId="3533" xr:uid="{DBBBDB24-B252-4E6D-9678-7F9A783CA73F}"/>
    <cellStyle name="Poudarek5 3 3 2" xfId="6456" xr:uid="{A74A4413-2CE5-4E46-B421-48B2342FAAB9}"/>
    <cellStyle name="Poudarek5 3 4" xfId="6457" xr:uid="{0FFA52E7-1A4A-4CB6-9740-42741F1632BE}"/>
    <cellStyle name="Poudarek5 3 4 2" xfId="6458" xr:uid="{4F9DAC1C-67BA-4C4E-AEF9-1D67513F514D}"/>
    <cellStyle name="Poudarek5 4" xfId="3534" xr:uid="{9BA6A4BC-865D-4DF3-BD85-67E63C2E867E}"/>
    <cellStyle name="Poudarek5 4 2" xfId="3535" xr:uid="{37B748A2-509F-46B7-BAF9-3F4358B9961D}"/>
    <cellStyle name="Poudarek5 4 3" xfId="3536" xr:uid="{822893C5-C948-4268-B1B0-A3E193B372C2}"/>
    <cellStyle name="Poudarek5 5" xfId="3537" xr:uid="{8F58746D-19DB-4C46-BC40-513F085F687C}"/>
    <cellStyle name="Poudarek5 5 2" xfId="3538" xr:uid="{52F7159A-2EB8-4FAD-85A9-E505F4B2DCDA}"/>
    <cellStyle name="Poudarek5 5 3" xfId="3539" xr:uid="{1D385407-CDDC-402B-90BC-1B30CD968077}"/>
    <cellStyle name="Poudarek6 2" xfId="3540" xr:uid="{ABB04DD6-9BC2-46E8-88AE-F79EAEABA83F}"/>
    <cellStyle name="Poudarek6 2 2" xfId="3541" xr:uid="{B155AB3E-D723-489E-9BF5-9FE6B8422F48}"/>
    <cellStyle name="Poudarek6 2 2 2" xfId="6460" xr:uid="{35889861-0A66-4EA5-81BA-4F764089FBB1}"/>
    <cellStyle name="Poudarek6 2 2 2 2" xfId="6461" xr:uid="{CECBE266-2F5A-4D18-8BD9-AFE05E08AA3C}"/>
    <cellStyle name="Poudarek6 2 2 3" xfId="6462" xr:uid="{9F282204-5EBA-4743-8923-9EB0FC976EF7}"/>
    <cellStyle name="Poudarek6 2 2 3 2" xfId="6463" xr:uid="{78967477-0F11-40BF-BAFC-63447B3F3860}"/>
    <cellStyle name="Poudarek6 2 2 4" xfId="6464" xr:uid="{FF6A8232-8A9D-4981-BB3B-2E390C3D806A}"/>
    <cellStyle name="Poudarek6 2 2 4 2" xfId="6465" xr:uid="{A104D049-BD6F-4B43-9DC8-1A948800F736}"/>
    <cellStyle name="Poudarek6 2 2 5" xfId="6466" xr:uid="{B64B68D8-6619-4E83-8622-2C9CDDB62700}"/>
    <cellStyle name="Poudarek6 2 2 5 2" xfId="6467" xr:uid="{B7B0FA61-91CC-4957-BD45-167EF1F1D5D8}"/>
    <cellStyle name="Poudarek6 2 2 6" xfId="6468" xr:uid="{84301142-A042-4577-9720-B3E7C3E3D10F}"/>
    <cellStyle name="Poudarek6 2 2 7" xfId="6459" xr:uid="{5D6C5E61-6A82-4951-BD73-C5883AB01E85}"/>
    <cellStyle name="Poudarek6 2 3" xfId="3542" xr:uid="{2E607549-14CF-48B1-9CAE-68FCEE87E7E9}"/>
    <cellStyle name="Poudarek6 2 3 2" xfId="6469" xr:uid="{E895115C-2420-4886-9AD9-C3B54D9910E2}"/>
    <cellStyle name="Poudarek6 2 4" xfId="6470" xr:uid="{3CC31A6B-4DC1-4FB1-94CF-D049BE72A549}"/>
    <cellStyle name="Poudarek6 2 4 2" xfId="6471" xr:uid="{12FFAE15-4660-478F-A7A8-A0FFFB0FEC26}"/>
    <cellStyle name="Poudarek6 2 5" xfId="6472" xr:uid="{E81F22EB-CBF3-483E-8EBB-ADAF77C127A2}"/>
    <cellStyle name="Poudarek6 2 6" xfId="6473" xr:uid="{1DD6AE4B-F263-4413-A46A-23CEF73BAB48}"/>
    <cellStyle name="Poudarek6 2 7" xfId="6474" xr:uid="{8C282ECA-CB60-4A97-8F52-B62E62D6E371}"/>
    <cellStyle name="Poudarek6 2_VODOVODNA INSTALACIJA" xfId="3543" xr:uid="{C2D10D10-A1F4-4086-B825-2EDC8C4F0DBF}"/>
    <cellStyle name="Poudarek6 3" xfId="3544" xr:uid="{53FAB7B1-9777-4E41-82C2-8720B3947E7C}"/>
    <cellStyle name="Poudarek6 3 2" xfId="3545" xr:uid="{E1027FF1-8625-46BF-9BEB-41F513589FE5}"/>
    <cellStyle name="Poudarek6 3 2 2" xfId="6475" xr:uid="{C4D22049-327C-4DB7-80A5-8D1507233BC3}"/>
    <cellStyle name="Poudarek6 3 3" xfId="3546" xr:uid="{A4D15271-3A16-4FF8-9376-229B8BACBB15}"/>
    <cellStyle name="Poudarek6 3 3 2" xfId="6476" xr:uid="{164FB181-E9C8-4EBA-8916-C3080C206117}"/>
    <cellStyle name="Poudarek6 3_VODOVODNA INSTALACIJA" xfId="3547" xr:uid="{E48F931D-752D-42B5-827C-9870CFDB33C7}"/>
    <cellStyle name="Poudarek6 4" xfId="3548" xr:uid="{90539DF0-7660-4A4A-BB5A-D75CB1B8267D}"/>
    <cellStyle name="Poudarek6 4 2" xfId="3549" xr:uid="{44616E0D-B992-42CE-8750-0A38BC1F17F0}"/>
    <cellStyle name="Poudarek6 4 2 2" xfId="6477" xr:uid="{65F2F27A-5D05-4CDE-B42B-CB5E4893E850}"/>
    <cellStyle name="Poudarek6 4 3" xfId="3550" xr:uid="{77B0D166-AD10-4AD1-A214-2928D27588F5}"/>
    <cellStyle name="Poudarek6 4 3 2" xfId="6478" xr:uid="{92D741FF-1DBC-41E2-917C-C364EE661120}"/>
    <cellStyle name="Poudarek6 4 4" xfId="6479" xr:uid="{E0977D88-27A0-454A-B0FA-8DB4E50F98DC}"/>
    <cellStyle name="Poudarek6 4 4 2" xfId="6480" xr:uid="{75009AA0-5A9D-4DBC-A4CE-C3341F624B28}"/>
    <cellStyle name="Poudarek6 4 4 2 2" xfId="6481" xr:uid="{13B140CD-AB52-4ED6-97DB-73F088ACF33D}"/>
    <cellStyle name="Poudarek6 4 4 3" xfId="6482" xr:uid="{369F1FEF-6695-49CA-A615-2726231A7C27}"/>
    <cellStyle name="Poudarek6 4 5" xfId="6483" xr:uid="{822FAB4B-CCB7-4A3E-97A4-A757FC6E9455}"/>
    <cellStyle name="Poudarek6 4 5 2" xfId="6484" xr:uid="{32165E69-DFA3-4D63-9F57-C53786635D03}"/>
    <cellStyle name="Poudarek6 4_VODOVODNA INSTALACIJA" xfId="3551" xr:uid="{D8EAECDA-EE7F-4199-BCAC-6669E4C63465}"/>
    <cellStyle name="Poudarek6 5" xfId="3552" xr:uid="{A550F21D-86E2-4916-9D46-B0D434E47F81}"/>
    <cellStyle name="Poudarek6 5 2" xfId="3553" xr:uid="{47824894-DA17-4BAB-BD11-7171021AEF22}"/>
    <cellStyle name="Poudarek6 5 3" xfId="3554" xr:uid="{A576D3AE-BC45-4246-9038-CE6481A538D2}"/>
    <cellStyle name="Povezana celica 2" xfId="3555" xr:uid="{16C271CF-0AD7-46A6-A367-06D7EEA1AE5A}"/>
    <cellStyle name="Povezana celica 2 2" xfId="3556" xr:uid="{A4758FE3-3DD8-4A72-9DA3-425CE28BDF38}"/>
    <cellStyle name="Povezana celica 2 2 2" xfId="6486" xr:uid="{D24B318C-E69F-47B6-881A-FF50AB612E65}"/>
    <cellStyle name="Povezana celica 2 2 2 2" xfId="6487" xr:uid="{65E27799-FF84-4B15-A0BA-444440E7382E}"/>
    <cellStyle name="Povezana celica 2 2 3" xfId="6488" xr:uid="{24F952EB-54BC-4800-BBF0-7998D9B18F97}"/>
    <cellStyle name="Povezana celica 2 2 3 2" xfId="6489" xr:uid="{BD9F455F-EDFD-4862-A878-EBA5C53B580E}"/>
    <cellStyle name="Povezana celica 2 2 4" xfId="6490" xr:uid="{F24B6A52-6DED-4297-AA87-B061881D67ED}"/>
    <cellStyle name="Povezana celica 2 2 5" xfId="6485" xr:uid="{53C7E5FA-6001-4A7A-9139-6BB33A5B08B8}"/>
    <cellStyle name="Povezana celica 2 3" xfId="3557" xr:uid="{9FF61CD2-6401-4466-8766-12DCA4920196}"/>
    <cellStyle name="Povezana celica 2 3 2" xfId="6491" xr:uid="{0F211861-38C1-4A12-9BD2-61EA2A067929}"/>
    <cellStyle name="Povezana celica 2 4" xfId="6492" xr:uid="{7EA8D5AE-C921-4AA2-93FC-9FD366EB3C63}"/>
    <cellStyle name="Povezana celica 2 5" xfId="6493" xr:uid="{FF81955B-8598-4E7C-A9D4-A939E7C8E0E3}"/>
    <cellStyle name="Povezana celica 2 6" xfId="6494" xr:uid="{6DAD4D61-E5CA-42FD-B34D-3482EBE6F1A1}"/>
    <cellStyle name="Povezana celica 2_VODOVODNA INSTALACIJA" xfId="3558" xr:uid="{D6BB9B4A-7264-4ADA-B742-19363009F1EC}"/>
    <cellStyle name="Povezana celica 3" xfId="3559" xr:uid="{ACB73109-F131-490D-BCA9-8C0E6DE1E058}"/>
    <cellStyle name="Povezana celica 3 2" xfId="3560" xr:uid="{2ED7DA91-3B54-4FEC-A2D0-19D3DA0F7AA6}"/>
    <cellStyle name="Povezana celica 3 2 2" xfId="6495" xr:uid="{2A40C62B-6627-471F-AD4D-6038E1003DDD}"/>
    <cellStyle name="Povezana celica 3 3" xfId="3561" xr:uid="{295B7573-9453-4A3C-9F3F-D0BE7FE50F88}"/>
    <cellStyle name="Povezana celica 3 3 2" xfId="6496" xr:uid="{84AB65C8-D445-4DA9-99D2-5BC18E3B9FA7}"/>
    <cellStyle name="Povezana celica 3_VODOVODNA INSTALACIJA" xfId="3562" xr:uid="{8F046A52-E745-4ECE-B7C3-77E5E371C316}"/>
    <cellStyle name="Povezana celica 4" xfId="3563" xr:uid="{3E5599ED-CE0E-4A89-8304-54EC109E05AC}"/>
    <cellStyle name="Povezana celica 4 2" xfId="3564" xr:uid="{D6958B7A-22CB-4F5F-B14A-2E9E4C476EF3}"/>
    <cellStyle name="Povezana celica 4 2 2" xfId="6497" xr:uid="{5F580580-3649-49A8-9A17-F7C83817C880}"/>
    <cellStyle name="Povezana celica 4 3" xfId="3565" xr:uid="{C4C7A941-CC6B-4BC9-B16B-69356640C334}"/>
    <cellStyle name="Povezana celica 4 3 2" xfId="6498" xr:uid="{3057E7A6-7246-49CE-8D54-29F154C1CE30}"/>
    <cellStyle name="Povezana celica 4 4" xfId="6499" xr:uid="{6CAD34DC-0E5E-4534-B1A4-7AD5203F7CB0}"/>
    <cellStyle name="Povezana celica 4 4 2" xfId="6500" xr:uid="{E21BB1E2-1CEF-48A3-8660-264F01033250}"/>
    <cellStyle name="Povezana celica 4 4 2 2" xfId="6501" xr:uid="{CA22007C-DEE1-42E1-8DA6-63AC76407025}"/>
    <cellStyle name="Povezana celica 4 4 3" xfId="6502" xr:uid="{1604C76B-6739-47F4-96CC-442ADB7FE65F}"/>
    <cellStyle name="Povezana celica 4 5" xfId="6503" xr:uid="{71B5CDC3-FD38-43EA-B0BD-C8DECE048427}"/>
    <cellStyle name="Povezana celica 4 5 2" xfId="6504" xr:uid="{42213866-3D48-4F08-A58A-3F4C9E6EC293}"/>
    <cellStyle name="Povezana celica 4_VODOVODNA INSTALACIJA" xfId="3566" xr:uid="{2A8D3E7B-2757-4770-8D9B-EF51BEC0B977}"/>
    <cellStyle name="Povezana celica 5" xfId="3567" xr:uid="{67A26C3D-B05C-4B12-925D-8790E35BF8D0}"/>
    <cellStyle name="Povezana celica 5 2" xfId="3568" xr:uid="{23E43D6E-39BD-4EF3-ABBF-ED75DEF9089D}"/>
    <cellStyle name="Povezana celica 5 3" xfId="3569" xr:uid="{6330F628-37A2-4734-982F-262124583E34}"/>
    <cellStyle name="Preveri celico 2" xfId="3570" xr:uid="{E7C09B55-CC28-4932-92DC-C1CEE98D11F9}"/>
    <cellStyle name="Preveri celico 2 2" xfId="3571" xr:uid="{44136B03-9A0A-4989-9D93-EF5EE83DCEB8}"/>
    <cellStyle name="Preveri celico 2 2 2" xfId="6505" xr:uid="{CF4CA5C5-A878-459F-BA40-45BC343E7244}"/>
    <cellStyle name="Preveri celico 2 2 2 2" xfId="6506" xr:uid="{F85F1BFE-9BB5-47EA-997F-34A545F97148}"/>
    <cellStyle name="Preveri celico 2 2 3" xfId="6507" xr:uid="{C479857C-CD0B-4342-8F7B-40E92D5D8F67}"/>
    <cellStyle name="Preveri celico 2 2 3 2" xfId="6508" xr:uid="{DFD35D26-6348-4189-87BB-CA822B0D0F93}"/>
    <cellStyle name="Preveri celico 2 2 4" xfId="6509" xr:uid="{1DED4D5A-65A7-4380-A6D7-E49C77042AEB}"/>
    <cellStyle name="Preveri celico 2 3" xfId="3572" xr:uid="{879F345F-872D-4A99-831F-69E88E371A48}"/>
    <cellStyle name="Preveri celico 2 3 2" xfId="6511" xr:uid="{17DB332F-5E16-46BE-87E6-A3A4C5EE3623}"/>
    <cellStyle name="Preveri celico 2 3 3" xfId="6510" xr:uid="{253B8108-60F9-4AA8-B903-E0DB3D752F55}"/>
    <cellStyle name="Preveri celico 2 4" xfId="6512" xr:uid="{81155282-1AA9-4202-A73A-D01BA7E0E69C}"/>
    <cellStyle name="Preveri celico 2 5" xfId="6513" xr:uid="{F3639EF0-017F-420C-9D3D-2B50F22FA866}"/>
    <cellStyle name="Preveri celico 3" xfId="3573" xr:uid="{07A551B4-993E-4F22-B2F6-9641C09F60A3}"/>
    <cellStyle name="Preveri celico 3 2" xfId="3574" xr:uid="{3569CD4B-5D8E-47B9-A47F-114EE9608127}"/>
    <cellStyle name="Preveri celico 3 2 2" xfId="6514" xr:uid="{C1815DB6-8820-4D2D-AFB9-3FD6E0AE7E80}"/>
    <cellStyle name="Preveri celico 3 3" xfId="3575" xr:uid="{3BD865F3-D1BF-48F2-8F2A-3E6A491C609F}"/>
    <cellStyle name="Preveri celico 3 3 2" xfId="6515" xr:uid="{C4297B93-1A53-4EA7-9976-8A0000B596D6}"/>
    <cellStyle name="Preveri celico 3 4" xfId="6516" xr:uid="{48218893-0843-4DB3-86E1-CDA21411C1CD}"/>
    <cellStyle name="Preveri celico 3 4 2" xfId="6517" xr:uid="{69BDB15B-C1A8-46A7-9CFD-E4663ABDD28B}"/>
    <cellStyle name="Preveri celico 4" xfId="3576" xr:uid="{79D09892-6A10-4299-8D14-14FE6DDF3B02}"/>
    <cellStyle name="Preveri celico 4 2" xfId="3577" xr:uid="{14FCFEE3-566F-403A-AC45-D9E5EF99D8BF}"/>
    <cellStyle name="Preveri celico 4 3" xfId="3578" xr:uid="{36399329-C936-4C1D-887B-294F3C57A437}"/>
    <cellStyle name="Preveri celico 5" xfId="3579" xr:uid="{23B15B8A-6B67-4B31-9FE5-E2099542ECB3}"/>
    <cellStyle name="Preveri celico 5 2" xfId="3580" xr:uid="{BF22F99B-53B5-4DFA-8778-E749F3476671}"/>
    <cellStyle name="Preveri celico 5 3" xfId="3581" xr:uid="{E4908BF5-555D-4C6B-A032-F72B6BA6734C}"/>
    <cellStyle name="Računanje 2" xfId="3582" xr:uid="{BDF38F57-887E-4364-B672-7C0C399B6358}"/>
    <cellStyle name="Računanje 2 2" xfId="3583" xr:uid="{001C6578-1765-4940-9D12-4B9998CB46F6}"/>
    <cellStyle name="Računanje 2 2 2" xfId="6519" xr:uid="{AAA6AAD9-F837-4D61-8353-5F6458A91EA8}"/>
    <cellStyle name="Računanje 2 2 2 2" xfId="6520" xr:uid="{22EECE65-6089-43A0-986B-C38A8000326C}"/>
    <cellStyle name="Računanje 2 2 3" xfId="6521" xr:uid="{933128C5-5610-4A5B-896D-742BD10BFCA5}"/>
    <cellStyle name="Računanje 2 2 3 2" xfId="6522" xr:uid="{3CF5006E-2FEC-4F43-A8C0-CFC12DE09D51}"/>
    <cellStyle name="Računanje 2 2 4" xfId="6523" xr:uid="{F1F5C136-31EE-42B1-A104-616A4A012596}"/>
    <cellStyle name="Računanje 2 2 5" xfId="6524" xr:uid="{EFF19718-0EC0-4A0B-8742-3B5FC16A90A7}"/>
    <cellStyle name="Računanje 2 2 5 2" xfId="6525" xr:uid="{5CE7C45D-AE37-40A8-B7A1-56162EB3DF08}"/>
    <cellStyle name="Računanje 2 2 6" xfId="6518" xr:uid="{620882BF-47CA-4555-946E-17CEAC28364D}"/>
    <cellStyle name="Računanje 2 3" xfId="3584" xr:uid="{F1A49B36-88B7-410F-96CA-D98C357D8407}"/>
    <cellStyle name="Računanje 2 4" xfId="6526" xr:uid="{83C78569-8679-45D4-A711-7B54201706C7}"/>
    <cellStyle name="Računanje 2 4 2" xfId="6527" xr:uid="{ADC7C5CA-A486-4058-A2A3-77EBC1891B27}"/>
    <cellStyle name="Računanje 2 5" xfId="6528" xr:uid="{27C7CDD3-4B01-4316-AB2D-8D43B3FDFD29}"/>
    <cellStyle name="Računanje 2 6" xfId="6529" xr:uid="{EDFBBF2B-5C00-4DD7-B56B-FDE236BBF2E4}"/>
    <cellStyle name="Računanje 2 7" xfId="6530" xr:uid="{D3C98436-EC35-4F1F-B56E-79106D0E271B}"/>
    <cellStyle name="Računanje 2_VODOVODNA INSTALACIJA" xfId="3585" xr:uid="{BC4EF697-F97F-4773-823C-7325AFEE4E38}"/>
    <cellStyle name="Računanje 3" xfId="3586" xr:uid="{CBC7EDC3-2086-4306-8A9C-29F0CA52A16B}"/>
    <cellStyle name="Računanje 3 2" xfId="3587" xr:uid="{B0A88F67-C08D-48ED-921F-1B803F8EFD1F}"/>
    <cellStyle name="Računanje 3 3" xfId="3588" xr:uid="{80A40168-469A-422F-8D5B-30031EE8927F}"/>
    <cellStyle name="Računanje 3 3 2" xfId="6531" xr:uid="{EA81ABAE-6FB3-47CC-BD12-3E78CD0ECA70}"/>
    <cellStyle name="Računanje 3_VODOVODNA INSTALACIJA" xfId="3589" xr:uid="{B86E9ADF-05CD-45DE-8035-489E28610AF1}"/>
    <cellStyle name="Računanje 4" xfId="3590" xr:uid="{8DC1F3E3-3787-4F11-8DDD-64A6A93C86F0}"/>
    <cellStyle name="Računanje 4 2" xfId="3591" xr:uid="{FB449E3B-AABA-4EBC-B970-B98C9F013D70}"/>
    <cellStyle name="Računanje 4 2 2" xfId="6532" xr:uid="{2782F5C4-1052-4271-9334-A3D7D355BEED}"/>
    <cellStyle name="Računanje 4 3" xfId="3592" xr:uid="{806B8AA2-A853-4195-82A7-19C68EFADF38}"/>
    <cellStyle name="Računanje 4 3 2" xfId="6533" xr:uid="{B10B2B25-6271-46AB-8387-93A62CA0A0B7}"/>
    <cellStyle name="Računanje 4 4" xfId="6534" xr:uid="{69473CB1-91AB-4A8F-9B1F-E200137C94C2}"/>
    <cellStyle name="Računanje 4 4 2" xfId="6535" xr:uid="{9BE908D9-F7BA-478D-8C77-DC4106634668}"/>
    <cellStyle name="Računanje 4 4 2 2" xfId="6536" xr:uid="{907B0C67-DFD4-422F-B7D0-0BDF931A8723}"/>
    <cellStyle name="Računanje 4 4 3" xfId="6537" xr:uid="{EEACC297-748F-435F-98F1-038A21F6D505}"/>
    <cellStyle name="Računanje 4 5" xfId="6538" xr:uid="{DEAB5843-87CB-485C-949C-B393ED0CBE9D}"/>
    <cellStyle name="Računanje 4 5 2" xfId="6539" xr:uid="{DFDFD501-6A43-47EA-BEF6-BFA600EF8C87}"/>
    <cellStyle name="Računanje 4_VODOVODNA INSTALACIJA" xfId="3593" xr:uid="{C24B07CA-5F48-4C25-80B1-9CBE5B27DF83}"/>
    <cellStyle name="Računanje 5" xfId="3594" xr:uid="{D1EBAB69-C18B-43C4-9AD9-0C17A219434C}"/>
    <cellStyle name="Računanje 5 2" xfId="3595" xr:uid="{976DDBBC-66D9-4AB4-B8B1-FB5F5CDA633D}"/>
    <cellStyle name="Računanje 5 3" xfId="3596" xr:uid="{0495FD9A-30B5-46EE-9ACE-53DF6122EC5A}"/>
    <cellStyle name="Rekapitulacija" xfId="6540" xr:uid="{3FC160DF-BC83-4222-88A6-AC7CD6C76C6E}"/>
    <cellStyle name="S14" xfId="6541" xr:uid="{963AA85A-48FA-444D-805F-1BF084B5A3AE}"/>
    <cellStyle name="S18" xfId="6542" xr:uid="{AB2FE913-02F8-4D9B-A58F-F536A99B9641}"/>
    <cellStyle name="S3" xfId="6543" xr:uid="{E2FF02EB-6329-4578-BBEA-5B11D36B6ADF}"/>
    <cellStyle name="Slabo 2" xfId="3597" xr:uid="{C1C93BE7-F624-45ED-8A97-8EF9E352D034}"/>
    <cellStyle name="Slabo 2 2" xfId="3598" xr:uid="{15A76A06-6B55-4D1E-A900-E382D69EDE53}"/>
    <cellStyle name="Slabo 2 2 2" xfId="6545" xr:uid="{F294FF27-D78C-4D37-9C52-AD52EEF4542F}"/>
    <cellStyle name="Slabo 2 2 2 2" xfId="6546" xr:uid="{879A5942-9820-4C28-AE7F-119169C47256}"/>
    <cellStyle name="Slabo 2 2 3" xfId="6547" xr:uid="{92DE62EF-A92A-4D51-A648-F83A2A0DC22A}"/>
    <cellStyle name="Slabo 2 2 3 2" xfId="6548" xr:uid="{29E8E984-91BC-4CA5-98DE-150F6FB0ABC2}"/>
    <cellStyle name="Slabo 2 2 4" xfId="6549" xr:uid="{7CE156C6-1C70-4B16-B9A9-2FAF444BD06B}"/>
    <cellStyle name="Slabo 2 2 4 2" xfId="6550" xr:uid="{A57C31C7-30EA-4BDD-81FB-2EDAE7319C4A}"/>
    <cellStyle name="Slabo 2 2 5" xfId="6551" xr:uid="{FC471EA6-9A61-4188-82DC-743048D66756}"/>
    <cellStyle name="Slabo 2 2 5 2" xfId="6552" xr:uid="{C0ACCD13-E125-4172-9DA8-71D3EA9A4F05}"/>
    <cellStyle name="Slabo 2 2 6" xfId="6553" xr:uid="{EDCD8AA6-BD28-433F-B69E-B5A3A79A1C82}"/>
    <cellStyle name="Slabo 2 2 7" xfId="6544" xr:uid="{C58ADAF0-0B91-42F7-B4AD-48214EFC252A}"/>
    <cellStyle name="Slabo 2 3" xfId="3599" xr:uid="{628B5917-CDC4-4AA8-9282-F21D2A078F7C}"/>
    <cellStyle name="Slabo 2 3 2" xfId="6554" xr:uid="{F2E3E492-F34D-4D76-A983-05BB52CCA868}"/>
    <cellStyle name="Slabo 2 4" xfId="6555" xr:uid="{586A7236-F4E3-40B7-9AE7-E25335F880BF}"/>
    <cellStyle name="Slabo 2 4 2" xfId="6556" xr:uid="{DC40527D-40BF-496C-8571-FFC51FB816D0}"/>
    <cellStyle name="Slabo 2 5" xfId="6557" xr:uid="{5DEB7625-415D-4367-B0FB-9DF2A080618C}"/>
    <cellStyle name="Slabo 2 6" xfId="6558" xr:uid="{3F8DAA96-4E7B-4C02-BD01-2943B3CD06E7}"/>
    <cellStyle name="Slabo 2 7" xfId="6559" xr:uid="{ED52E51E-95E5-4ADF-9CEE-70CB92D964D9}"/>
    <cellStyle name="Slabo 2_VODOVODNA INSTALACIJA" xfId="3600" xr:uid="{5C8E0C59-A8EC-435B-9C13-1E8C44B3B0B2}"/>
    <cellStyle name="Slabo 3" xfId="3601" xr:uid="{5F4873B6-F26B-4A58-8855-42951AB35D1D}"/>
    <cellStyle name="Slabo 3 2" xfId="3602" xr:uid="{02C3C8D3-98A7-4E67-9327-7627EC666FC5}"/>
    <cellStyle name="Slabo 3 2 2" xfId="6560" xr:uid="{FF22B6E0-1DB3-4D6E-88D5-AA046BD2DB9A}"/>
    <cellStyle name="Slabo 3 3" xfId="3603" xr:uid="{EBA5FD54-A18B-47A9-9529-9E2CA1283C39}"/>
    <cellStyle name="Slabo 3 3 2" xfId="6561" xr:uid="{6F39F1E2-4C92-4B82-8873-D7C62C070500}"/>
    <cellStyle name="Slabo 3_VODOVODNA INSTALACIJA" xfId="3604" xr:uid="{733C22B4-64DE-460A-9FE1-24CD092614C8}"/>
    <cellStyle name="Slabo 4" xfId="3605" xr:uid="{51B84DB4-1B9C-4C88-908B-742D9F7079B9}"/>
    <cellStyle name="Slabo 4 2" xfId="3606" xr:uid="{B9EB6293-982C-4939-9D88-EFDBDF143AD4}"/>
    <cellStyle name="Slabo 4 2 2" xfId="6562" xr:uid="{33AA1819-4335-49CC-8529-C3FA9EDD059B}"/>
    <cellStyle name="Slabo 4 3" xfId="3607" xr:uid="{258AFB93-E9B7-4436-A75D-D9582206E688}"/>
    <cellStyle name="Slabo 4 3 2" xfId="6563" xr:uid="{5353AE23-5F2A-4DFF-A38F-6EE0464BB0DD}"/>
    <cellStyle name="Slabo 4 4" xfId="6564" xr:uid="{8B77D005-E114-4148-BBF7-C340BBD2AC29}"/>
    <cellStyle name="Slabo 4 4 2" xfId="6565" xr:uid="{95B9DBAA-60FF-44D9-8F97-FCF682B0190C}"/>
    <cellStyle name="Slabo 4 4 2 2" xfId="6566" xr:uid="{684E19F4-E9AF-4EF4-BCE7-E7371DAC9CA8}"/>
    <cellStyle name="Slabo 4 4 3" xfId="6567" xr:uid="{F3DCF428-0CBB-41F5-9639-2801C8709893}"/>
    <cellStyle name="Slabo 4 5" xfId="6568" xr:uid="{03BF683A-3BF0-41FD-82D4-0B7723C9FA57}"/>
    <cellStyle name="Slabo 4 5 2" xfId="6569" xr:uid="{071FB201-A086-47E0-9F19-E1C942475F7E}"/>
    <cellStyle name="Slabo 4_VODOVODNA INSTALACIJA" xfId="3608" xr:uid="{5E6F2D93-0A08-4DA8-B7C4-4EB443489EF0}"/>
    <cellStyle name="Slabo 5" xfId="3609" xr:uid="{415452A5-7407-4775-ABE4-F404C7816476}"/>
    <cellStyle name="Slabo 5 2" xfId="3610" xr:uid="{6D9718D8-495D-4B61-9C38-D0448AAE9DF7}"/>
    <cellStyle name="Slabo 5 3" xfId="3611" xr:uid="{A283A5F6-C1CC-45CB-A59E-6E86D8917992}"/>
    <cellStyle name="Slog 1" xfId="3612" xr:uid="{DCB26DCE-4559-4CDD-94A5-B5C7ECC67D8F}"/>
    <cellStyle name="Slog 1 2" xfId="6571" xr:uid="{E8DC846E-845A-459E-A81F-BBFD5EF6305A}"/>
    <cellStyle name="Slog 1 3" xfId="6572" xr:uid="{E0F36B57-68B4-42DE-9829-E7574FF0AB0E}"/>
    <cellStyle name="Slog 1 4" xfId="6573" xr:uid="{CA1225F8-909A-4B35-947F-5F82F0487892}"/>
    <cellStyle name="Slog 1 5" xfId="6570" xr:uid="{2B6A6DAC-15DF-4291-8455-8B03CB7F578F}"/>
    <cellStyle name="Slog JB" xfId="6574" xr:uid="{87E1B342-4C54-4D6D-BE13-97D9DF16A1D4}"/>
    <cellStyle name="Slog JB 10" xfId="3742" xr:uid="{FBA801D8-8025-426D-B2A0-268A58C7B5C7}"/>
    <cellStyle name="Standard_ANBO" xfId="6575" xr:uid="{3BCF1A98-5C55-44FD-8C95-63D822AB9676}"/>
    <cellStyle name="STOLPEC_E" xfId="6576" xr:uid="{4DD54EE1-6471-4770-959C-AC7686AFA8A6}"/>
    <cellStyle name="Style 1" xfId="3613" xr:uid="{D4A669CD-6DC4-4F69-BDD0-8D3F14F5C0BF}"/>
    <cellStyle name="Style 1 2" xfId="6578" xr:uid="{5B2FCF24-6616-47C9-8D92-DD3803989939}"/>
    <cellStyle name="Style 1 3" xfId="6579" xr:uid="{ADB915CB-DEC1-4AE6-B901-C1134C03DE10}"/>
    <cellStyle name="Style 1 4" xfId="6577" xr:uid="{B9B00713-6343-4583-B834-B7232689E7DD}"/>
    <cellStyle name="ţ_x001d_đB_x000c_ęţ_x0012__x000d_ÝţU_x0001_X_x0005_•_x0006__x0007__x0001__x0001_" xfId="6580" xr:uid="{94B81214-D044-46DC-AF01-1E165537F618}"/>
    <cellStyle name="tekst-levo 2" xfId="6581" xr:uid="{C23A5415-8063-49CE-AED0-2B6BCECE84DB}"/>
    <cellStyle name="Title 2" xfId="6583" xr:uid="{EE1FF0FC-DDB7-4CCD-A0D2-A63E6CFFE773}"/>
    <cellStyle name="Title 3" xfId="6584" xr:uid="{1FCCD312-8612-43CA-AB47-43A3B9B6F16A}"/>
    <cellStyle name="Title 4" xfId="6585" xr:uid="{6462A474-1313-4BEA-9213-6D7EF2D087BF}"/>
    <cellStyle name="Title 5" xfId="6582" xr:uid="{739F8142-BB09-4621-B601-0239E46B98BF}"/>
    <cellStyle name="Title 6" xfId="3734" xr:uid="{66A31E43-259A-4786-BAFF-9F26087B31E0}"/>
    <cellStyle name="Total 10" xfId="6586" xr:uid="{A5B79629-DE53-4850-B132-452809CF07B8}"/>
    <cellStyle name="Total 11" xfId="3735" xr:uid="{68A5F744-C9E6-4358-9FB7-8D179294D2AE}"/>
    <cellStyle name="Total 2" xfId="6587" xr:uid="{9027FBFF-B5B1-4616-A747-161266ABA84F}"/>
    <cellStyle name="Total 3" xfId="6588" xr:uid="{3EFF3D9E-C0FF-43B4-A190-4C99F1B6AE7E}"/>
    <cellStyle name="Total 4" xfId="6589" xr:uid="{57E6D50B-6B70-4997-A528-FFF7AC487CD6}"/>
    <cellStyle name="Total 4 2" xfId="6590" xr:uid="{3E19E52E-F2C0-4A52-827E-68CB6A791451}"/>
    <cellStyle name="Total 5" xfId="6591" xr:uid="{3B3A4AF0-3680-4486-B5BE-1F114EC53D31}"/>
    <cellStyle name="Total 6" xfId="6592" xr:uid="{D35E957A-117C-4A15-BE2C-2A2DF0175FA3}"/>
    <cellStyle name="Total 7" xfId="6593" xr:uid="{EE394EE9-DC90-44A9-9BE7-2DCB6313D8BB}"/>
    <cellStyle name="Total 8" xfId="6594" xr:uid="{3859586E-5394-4B70-9B89-4CA1F43FB3F2}"/>
    <cellStyle name="Total 9" xfId="6595" xr:uid="{307652AB-65A2-4184-980C-2E0ABEC058BE}"/>
    <cellStyle name="Valuta" xfId="8001" builtinId="4"/>
    <cellStyle name="Valuta 10" xfId="7920" xr:uid="{3725149D-AABB-47F1-9638-D490B5392410}"/>
    <cellStyle name="Valuta 10 2" xfId="7962" xr:uid="{D604A2CD-34FD-473C-BA28-A8E7A8AFE6F9}"/>
    <cellStyle name="Valuta 10 3" xfId="8000" xr:uid="{4FE4C8AB-F9E7-4848-B034-8FFBC68C05E4}"/>
    <cellStyle name="Valuta 10 4" xfId="3771" xr:uid="{8269B0FD-4D7B-4CFB-84EC-9CB19AF44292}"/>
    <cellStyle name="Valuta 15" xfId="3772" xr:uid="{D4917BE8-0E88-4B70-9F66-C0A63DC17376}"/>
    <cellStyle name="Valuta 15 4" xfId="3773" xr:uid="{99ED4779-8074-4977-9426-387C8A54D03E}"/>
    <cellStyle name="Valuta 15_voda" xfId="3774" xr:uid="{0A3450B1-6DDE-4E19-AE38-5663BBC92DFC}"/>
    <cellStyle name="Valuta 2" xfId="18" xr:uid="{B1DA31C7-BDDE-471C-8D40-6D4AD5B12F54}"/>
    <cellStyle name="Valuta 2 10" xfId="3614" xr:uid="{11E0218E-FE23-41EE-805F-3940300A8853}"/>
    <cellStyle name="Valuta 2 10 2" xfId="6597" xr:uid="{982ECC32-7B99-4AD4-9006-6EB87D1248D9}"/>
    <cellStyle name="Valuta 2 11" xfId="3615" xr:uid="{1E433E6F-779C-40DC-8A30-60F0137AA783}"/>
    <cellStyle name="Valuta 2 11 2" xfId="6596" xr:uid="{A50AC8D9-EC02-4194-8C7A-94EE299A14F2}"/>
    <cellStyle name="Valuta 2 12" xfId="3616" xr:uid="{5812C842-3C2E-45A4-8DAE-7A0EE227608D}"/>
    <cellStyle name="Valuta 2 13" xfId="3617" xr:uid="{93BF19FA-EE57-4B93-BA4A-AFB0E8149705}"/>
    <cellStyle name="Valuta 2 14" xfId="3618" xr:uid="{62081934-7933-450F-BE47-E3365B534AB9}"/>
    <cellStyle name="Valuta 2 15" xfId="3619" xr:uid="{CDA8C470-2576-4586-B53C-980605E09FF9}"/>
    <cellStyle name="Valuta 2 16" xfId="3620" xr:uid="{6B5B5869-A87F-4DC0-A67A-82C3AD03765E}"/>
    <cellStyle name="Valuta 2 17" xfId="3738" xr:uid="{6D3BE525-6BCB-48DD-AED6-506B554C75D5}"/>
    <cellStyle name="Valuta 2 2" xfId="3621" xr:uid="{06D4FD5F-B77E-4B72-8D50-985E95476F28}"/>
    <cellStyle name="Valuta 2 2 2" xfId="6599" xr:uid="{8EFB3379-DF2C-42EE-8F7F-4C7C1A479951}"/>
    <cellStyle name="Valuta 2 2 2 10" xfId="6600" xr:uid="{F5AAC309-B805-4FFC-BB0F-7E43F5308E8F}"/>
    <cellStyle name="Valuta 2 2 2 10 2" xfId="6601" xr:uid="{CF877FAF-A257-4B5F-BB49-38298B0488CF}"/>
    <cellStyle name="Valuta 2 2 2 11" xfId="6602" xr:uid="{FA878E02-DBEA-4A1F-A013-EDCEA6A92242}"/>
    <cellStyle name="Valuta 2 2 2 11 2" xfId="6603" xr:uid="{7E9B4DA6-F6BB-446D-9FDF-565746F4B24F}"/>
    <cellStyle name="Valuta 2 2 2 12" xfId="6604" xr:uid="{E6654EDB-2333-41E3-BB89-3864271237E6}"/>
    <cellStyle name="Valuta 2 2 2 2" xfId="6605" xr:uid="{7101B4BA-2E51-460C-991A-A3C1C05FC86F}"/>
    <cellStyle name="Valuta 2 2 2 2 2" xfId="6606" xr:uid="{AE35399F-2EC9-4A93-9392-333AF44BE16E}"/>
    <cellStyle name="Valuta 2 2 2 2 2 2" xfId="6607" xr:uid="{B52287AB-D92E-4F2D-96D6-E39FEA4A777D}"/>
    <cellStyle name="Valuta 2 2 2 2 2 3" xfId="6608" xr:uid="{B0DA814E-1570-43BA-8606-B96AB5F5675B}"/>
    <cellStyle name="Valuta 2 2 2 2 2 3 2" xfId="6609" xr:uid="{22FD2269-B3E7-42C9-AC8E-B1D19EAE0CFF}"/>
    <cellStyle name="Valuta 2 2 2 2 2 3 3" xfId="6610" xr:uid="{E0CE6FC5-C907-43B4-B80E-C1EB67D25992}"/>
    <cellStyle name="Valuta 2 2 2 2 2 3 4" xfId="6611" xr:uid="{A85B16A5-20DA-403E-A309-B522939B4EAD}"/>
    <cellStyle name="Valuta 2 2 2 2 2 3 4 2" xfId="6612" xr:uid="{6B19CE64-8A2F-4D8D-8BC3-20471A9BD3F6}"/>
    <cellStyle name="Valuta 2 2 2 2 2 3 4 3" xfId="6613" xr:uid="{0AB7CE47-821B-4914-BB00-CAC3D9506EBB}"/>
    <cellStyle name="Valuta 2 2 2 2 2 3 4 4" xfId="6614" xr:uid="{40527A0A-1E1E-4753-BFAC-7B9E9BBB391C}"/>
    <cellStyle name="Valuta 2 2 2 2 2 3 5" xfId="6615" xr:uid="{04E33BF2-BF74-4DB4-B026-598D2250281B}"/>
    <cellStyle name="Valuta 2 2 2 2 2 4" xfId="6616" xr:uid="{E3259418-0FA8-4403-9C58-76F5F88DFCC3}"/>
    <cellStyle name="Valuta 2 2 2 2 2 4 2" xfId="6617" xr:uid="{348A0E30-789A-4DF8-A4A1-89DA601EB1E0}"/>
    <cellStyle name="Valuta 2 2 2 2 2 4 3" xfId="6618" xr:uid="{2734AAB9-7256-4C01-AB26-3B53BF973488}"/>
    <cellStyle name="Valuta 2 2 2 2 2 5" xfId="6619" xr:uid="{EE564F3F-E7DD-40ED-B6D0-691C12E1083E}"/>
    <cellStyle name="Valuta 2 2 2 2 2 6" xfId="6620" xr:uid="{AC0BB6BA-575F-4DFA-B75B-645549FC332A}"/>
    <cellStyle name="Valuta 2 2 2 2 2 6 2" xfId="6621" xr:uid="{999221F0-50AD-4B8B-8BA8-0D0C5C0AA72F}"/>
    <cellStyle name="Valuta 2 2 2 2 3" xfId="6622" xr:uid="{E883055E-B00C-49DC-82C1-138548C6E349}"/>
    <cellStyle name="Valuta 2 2 2 3" xfId="6623" xr:uid="{9877AF43-E840-43BC-BF19-C7FA35D37D90}"/>
    <cellStyle name="Valuta 2 2 2 3 2" xfId="6624" xr:uid="{B0CE5A93-23D7-47AD-8044-C773CCD0748B}"/>
    <cellStyle name="Valuta 2 2 2 3 3" xfId="6625" xr:uid="{7B42B174-D15D-4E66-8395-8FFE7D07631E}"/>
    <cellStyle name="Valuta 2 2 2 3 3 2" xfId="6626" xr:uid="{B00F3C86-F4BF-4BCE-8C4F-77788C264A9E}"/>
    <cellStyle name="Valuta 2 2 2 3 3 3" xfId="6627" xr:uid="{13929BBC-556D-4225-B960-22162ECED41B}"/>
    <cellStyle name="Valuta 2 2 2 3 3 4" xfId="6628" xr:uid="{E1A22265-14D3-4ABA-A3FA-78CFCEC8BF12}"/>
    <cellStyle name="Valuta 2 2 2 3 4" xfId="6629" xr:uid="{007D57CA-0946-473F-8AC7-B578321EFCEC}"/>
    <cellStyle name="Valuta 2 2 2 3 4 2" xfId="6630" xr:uid="{37A08444-5E64-4E41-9A03-1D30494FAC06}"/>
    <cellStyle name="Valuta 2 2 2 3 5" xfId="6631" xr:uid="{5951420A-9A7C-482E-831A-2274AEACBB13}"/>
    <cellStyle name="Valuta 2 2 2 3 6" xfId="6632" xr:uid="{67B7CDC6-5B21-4B78-A496-CFCC529DDDC6}"/>
    <cellStyle name="Valuta 2 2 2 4" xfId="6633" xr:uid="{DEE47736-1B26-4781-A1ED-8B0DB68EF4AD}"/>
    <cellStyle name="Valuta 2 2 2 4 2" xfId="6634" xr:uid="{F132975C-7100-4A7D-82A0-750F2501EB51}"/>
    <cellStyle name="Valuta 2 2 2 4 2 2" xfId="6635" xr:uid="{551604F5-784F-46AA-B4F9-DDDF086C819E}"/>
    <cellStyle name="Valuta 2 2 2 5" xfId="6636" xr:uid="{AEEDB47E-21D0-4B58-875A-0CCD005BE377}"/>
    <cellStyle name="Valuta 2 2 2 6" xfId="6637" xr:uid="{C4CE8A31-8069-484F-8DF9-B834CAF87F44}"/>
    <cellStyle name="Valuta 2 2 2 6 2" xfId="6638" xr:uid="{57D41610-BDBC-4668-98CB-1C54A169C617}"/>
    <cellStyle name="Valuta 2 2 2 6 3" xfId="6639" xr:uid="{5BF7114B-F41B-4F29-8CD6-694EEEB605CB}"/>
    <cellStyle name="Valuta 2 2 2 6 4" xfId="6640" xr:uid="{EA9F8A1B-07E0-4FC6-BDD8-B96A1E03C10A}"/>
    <cellStyle name="Valuta 2 2 2 7" xfId="6641" xr:uid="{381C9D8B-AE59-47F8-BFB9-44991F3F8B96}"/>
    <cellStyle name="Valuta 2 2 2 7 2" xfId="6642" xr:uid="{085F4802-6052-406D-8E42-F967DC6AC6F0}"/>
    <cellStyle name="Valuta 2 2 2 7 2 2" xfId="6643" xr:uid="{1A3CE016-DD7F-4589-B705-D730B39DB819}"/>
    <cellStyle name="Valuta 2 2 2 7 3" xfId="6644" xr:uid="{9AC3CA4A-DBED-4588-99FC-02B485D95D97}"/>
    <cellStyle name="Valuta 2 2 2 7 3 2" xfId="6645" xr:uid="{81FB1587-26AB-4A71-AEA5-5C0D6A6FC12C}"/>
    <cellStyle name="Valuta 2 2 2 7 4" xfId="6646" xr:uid="{3C84F935-8964-4A1A-B804-F497EE8E7E15}"/>
    <cellStyle name="Valuta 2 2 2 7 5" xfId="6647" xr:uid="{E10DEC87-CA46-4F79-A63F-0284C667CA54}"/>
    <cellStyle name="Valuta 2 2 2 7 6" xfId="6648" xr:uid="{ACD8AEEF-3B7D-4601-87B8-033FC720545E}"/>
    <cellStyle name="Valuta 2 2 2 8" xfId="6649" xr:uid="{4B8B442C-885E-4073-8E56-082FD721B53A}"/>
    <cellStyle name="Valuta 2 2 2 8 2" xfId="6650" xr:uid="{66EF7A1E-DD53-4A05-9BD9-2D30A37C876A}"/>
    <cellStyle name="Valuta 2 2 2 8 2 2" xfId="6651" xr:uid="{3907F19E-A04E-4792-B599-729410B8DA40}"/>
    <cellStyle name="Valuta 2 2 2 8 3" xfId="6652" xr:uid="{9D323E75-F822-4474-84F8-4E40E409B27F}"/>
    <cellStyle name="Valuta 2 2 2 8 3 2" xfId="6653" xr:uid="{B2A9C850-2C37-4DC7-AFA5-0C4A181EB2B4}"/>
    <cellStyle name="Valuta 2 2 2 8 4" xfId="6654" xr:uid="{3E04D1C6-17AB-48FC-A09F-FC58CDBF3E11}"/>
    <cellStyle name="Valuta 2 2 2 8 5" xfId="6655" xr:uid="{EEA3C199-58BC-48F4-8873-B2EFC9654826}"/>
    <cellStyle name="Valuta 2 2 2 8 6" xfId="6656" xr:uid="{DEDC96A0-AD26-4EF1-A229-5D19D684B0BB}"/>
    <cellStyle name="Valuta 2 2 2 9" xfId="6657" xr:uid="{160E935A-7128-4C14-A555-901D9EFD15E2}"/>
    <cellStyle name="Valuta 2 2 2 9 2" xfId="6658" xr:uid="{8ABBD916-D6B5-464E-A50C-CD3838B86A96}"/>
    <cellStyle name="Valuta 2 2 2 9 3" xfId="6659" xr:uid="{782198D8-C857-4E77-A2E6-27C1AF80AF5D}"/>
    <cellStyle name="Valuta 2 2 2 9 4" xfId="6660" xr:uid="{163D5500-7873-4357-A1D3-5C402FBDC2DA}"/>
    <cellStyle name="Valuta 2 2 3" xfId="6661" xr:uid="{EC4876AD-0055-413E-B2AD-406F73FD8BCE}"/>
    <cellStyle name="Valuta 2 2 3 2" xfId="6662" xr:uid="{F6EF47B0-2C02-4797-BE56-CBEFAB0D7C7C}"/>
    <cellStyle name="Valuta 2 2 3 3" xfId="6663" xr:uid="{7498603C-E275-4F9E-B170-4FB8AE10BB3D}"/>
    <cellStyle name="Valuta 2 2 4" xfId="6664" xr:uid="{4BEEE4E7-5E57-4DE4-96A5-8D04778D78FA}"/>
    <cellStyle name="Valuta 2 2 5" xfId="6665" xr:uid="{5414E956-616B-41CB-B803-4699FF5FD54C}"/>
    <cellStyle name="Valuta 2 2 6" xfId="6666" xr:uid="{9807A1CE-6FFA-41F4-90DC-D2854403EACD}"/>
    <cellStyle name="Valuta 2 2 6 2" xfId="6667" xr:uid="{92C9074D-E940-4C7A-B239-3C2413456B00}"/>
    <cellStyle name="Valuta 2 2 6 3" xfId="6668" xr:uid="{2C11887D-C6BA-45AD-A1C9-A5A0B2EAA4CB}"/>
    <cellStyle name="Valuta 2 2 6 4" xfId="6669" xr:uid="{0447611C-5A67-49BB-A93C-17474C6CF779}"/>
    <cellStyle name="Valuta 2 2 7" xfId="6598" xr:uid="{53DAA419-44E2-45E3-BB14-33A8EDE1D29A}"/>
    <cellStyle name="Valuta 2 3" xfId="3622" xr:uid="{1C7BB9DD-3B73-4685-B6CA-7B6B6E28D9F0}"/>
    <cellStyle name="Valuta 2 3 2" xfId="6671" xr:uid="{BF0B09D3-9E58-4FAA-8813-05597D9428EE}"/>
    <cellStyle name="Valuta 2 3 2 2" xfId="6672" xr:uid="{2253AECB-4624-4486-AC80-756D43AAA09F}"/>
    <cellStyle name="Valuta 2 3 2 3" xfId="6673" xr:uid="{1CAD97B5-0ABA-43E2-BBBF-C8969A44A26E}"/>
    <cellStyle name="Valuta 2 3 2 4" xfId="6674" xr:uid="{18F6BCF1-5248-4870-A6C8-9FC31D78B627}"/>
    <cellStyle name="Valuta 2 3 3" xfId="6675" xr:uid="{E2BAEAD8-1082-4359-A9B9-A0D5AA24A7AA}"/>
    <cellStyle name="Valuta 2 3 4" xfId="6670" xr:uid="{AFDB993B-49CE-4A6A-8964-90C0FEE1AC30}"/>
    <cellStyle name="Valuta 2 4" xfId="3623" xr:uid="{49030701-6E8A-4272-AFFF-DB6F20694961}"/>
    <cellStyle name="Valuta 2 4 10" xfId="6677" xr:uid="{D20ECF14-3DC1-48DC-97DF-BDFECDD4184E}"/>
    <cellStyle name="Valuta 2 4 10 2" xfId="6678" xr:uid="{8DA53E48-E7C7-4820-991C-52FB4C02DB54}"/>
    <cellStyle name="Valuta 2 4 11" xfId="6679" xr:uid="{F74149C1-C39F-4B89-B1E5-F6D9E47182B2}"/>
    <cellStyle name="Valuta 2 4 11 2" xfId="6680" xr:uid="{78603E82-99A3-4AD1-A6CB-6F43EC3A3524}"/>
    <cellStyle name="Valuta 2 4 12" xfId="6681" xr:uid="{9D8BE15F-7D3A-42E0-93F6-DB095418F593}"/>
    <cellStyle name="Valuta 2 4 13" xfId="6676" xr:uid="{1CC4F66E-3E5C-45CA-BC8D-0624F3E34139}"/>
    <cellStyle name="Valuta 2 4 2" xfId="6682" xr:uid="{6DB5C68B-81D5-4356-A238-4B7E49ACEEBD}"/>
    <cellStyle name="Valuta 2 4 2 2" xfId="6683" xr:uid="{04B0E2F2-B164-4BE9-B610-7C6816EEEBCF}"/>
    <cellStyle name="Valuta 2 4 2 2 2" xfId="6684" xr:uid="{B173A981-3DB0-4E75-806C-AFD014C00B00}"/>
    <cellStyle name="Valuta 2 4 2 2 3" xfId="6685" xr:uid="{C3270C7B-B4E2-40D7-BC2A-A4369557CD79}"/>
    <cellStyle name="Valuta 2 4 2 2 3 2" xfId="6686" xr:uid="{A44DF8E8-85E4-4FDB-9B84-DC58CDDD10D1}"/>
    <cellStyle name="Valuta 2 4 2 2 3 3" xfId="6687" xr:uid="{BA630D91-80D0-4D76-A415-122E207A3B86}"/>
    <cellStyle name="Valuta 2 4 2 2 3 4" xfId="6688" xr:uid="{F9335DFB-08A8-41B5-A608-870B87A42538}"/>
    <cellStyle name="Valuta 2 4 2 2 3 4 2" xfId="6689" xr:uid="{992621AA-B0C3-4187-BE65-50C3293FBEA3}"/>
    <cellStyle name="Valuta 2 4 2 2 3 4 3" xfId="6690" xr:uid="{C153E5B7-3A83-47CA-A6A8-BE29CF93CC90}"/>
    <cellStyle name="Valuta 2 4 2 2 3 4 4" xfId="6691" xr:uid="{B7E75589-8FD3-4838-AB67-A15368C71D52}"/>
    <cellStyle name="Valuta 2 4 2 2 3 5" xfId="6692" xr:uid="{7ABB01A1-EF21-4927-A100-278279A7517E}"/>
    <cellStyle name="Valuta 2 4 2 2 4" xfId="6693" xr:uid="{82BD5A26-1E36-4514-91E7-CBA6DB9E2712}"/>
    <cellStyle name="Valuta 2 4 2 2 4 2" xfId="6694" xr:uid="{0F78DA76-C43F-4196-AB8F-7A790C732149}"/>
    <cellStyle name="Valuta 2 4 2 2 4 3" xfId="6695" xr:uid="{D81ADA15-0841-43A0-B093-6431892D0E6B}"/>
    <cellStyle name="Valuta 2 4 2 2 5" xfId="6696" xr:uid="{B4936DA8-E2D2-4274-AD37-3C7D188BF528}"/>
    <cellStyle name="Valuta 2 4 2 2 6" xfId="6697" xr:uid="{A7A70B30-48F3-49C8-BF41-0A3FB69D0E77}"/>
    <cellStyle name="Valuta 2 4 2 2 6 2" xfId="6698" xr:uid="{12162EB3-A1E0-4213-AD14-7D457143488D}"/>
    <cellStyle name="Valuta 2 4 2 3" xfId="6699" xr:uid="{3408423F-2C8F-44E9-8315-45B7ED91454E}"/>
    <cellStyle name="Valuta 2 4 3" xfId="6700" xr:uid="{96CD9D35-BA0D-45D8-A242-7E1BE1742B19}"/>
    <cellStyle name="Valuta 2 4 3 2" xfId="6701" xr:uid="{E3EDA32F-E6A7-428A-9135-14EF99109DBC}"/>
    <cellStyle name="Valuta 2 4 3 3" xfId="6702" xr:uid="{368BD497-1677-4989-80A8-B70DE0BA545E}"/>
    <cellStyle name="Valuta 2 4 3 3 2" xfId="6703" xr:uid="{5D325183-4F1E-4CB3-B2ED-291667290B99}"/>
    <cellStyle name="Valuta 2 4 3 3 3" xfId="6704" xr:uid="{345C0F75-02CA-4AB0-87E9-5381D8A4C56F}"/>
    <cellStyle name="Valuta 2 4 3 3 4" xfId="6705" xr:uid="{F43B34B0-0A02-4255-9356-F92A55004A0C}"/>
    <cellStyle name="Valuta 2 4 3 4" xfId="6706" xr:uid="{D50F7CFF-A85C-4715-9A03-BA00BF85F21E}"/>
    <cellStyle name="Valuta 2 4 3 4 2" xfId="6707" xr:uid="{DCF16437-FEE2-42EF-A848-4A398F6D2415}"/>
    <cellStyle name="Valuta 2 4 3 5" xfId="6708" xr:uid="{A1F97508-26F7-48ED-8E0A-6C06850D0304}"/>
    <cellStyle name="Valuta 2 4 3 6" xfId="6709" xr:uid="{729E8CA9-C3BE-4C45-B197-7AD5B384500B}"/>
    <cellStyle name="Valuta 2 4 4" xfId="6710" xr:uid="{3EE4C79A-6CA4-4F66-BB86-3894F03A3641}"/>
    <cellStyle name="Valuta 2 4 4 2" xfId="6711" xr:uid="{F94F7D05-DD4C-4B72-952C-CDD53D9487A9}"/>
    <cellStyle name="Valuta 2 4 4 2 2" xfId="6712" xr:uid="{EFD0D088-0474-4C3A-AC24-0F808CC89585}"/>
    <cellStyle name="Valuta 2 4 5" xfId="6713" xr:uid="{5FCA7C58-50FF-43D5-B2A5-91FB04416B73}"/>
    <cellStyle name="Valuta 2 4 6" xfId="6714" xr:uid="{4656A755-1F7A-47F9-8CBF-37BC8D4857E3}"/>
    <cellStyle name="Valuta 2 4 6 2" xfId="6715" xr:uid="{21E25AB2-1B61-4E9A-973A-B956B0A6DCC4}"/>
    <cellStyle name="Valuta 2 4 6 3" xfId="6716" xr:uid="{07D48D81-C329-4BEA-A283-0A0F03082FB8}"/>
    <cellStyle name="Valuta 2 4 6 4" xfId="6717" xr:uid="{5E5458A8-7239-41AE-B818-363532A6DB76}"/>
    <cellStyle name="Valuta 2 4 7" xfId="6718" xr:uid="{08F5466E-148D-4680-B4F2-37F04DC8C5DF}"/>
    <cellStyle name="Valuta 2 4 7 2" xfId="6719" xr:uid="{8D9E99CD-2810-4E3D-A25E-B0E05BB0EE71}"/>
    <cellStyle name="Valuta 2 4 7 2 2" xfId="6720" xr:uid="{497A1236-4B4B-4B5C-9248-2D85075D24E3}"/>
    <cellStyle name="Valuta 2 4 7 3" xfId="6721" xr:uid="{BDC2478B-3B8E-480D-A4AC-BE7392BE99F8}"/>
    <cellStyle name="Valuta 2 4 7 3 2" xfId="6722" xr:uid="{6E3526CD-082F-454C-8A15-227C8D0811F5}"/>
    <cellStyle name="Valuta 2 4 7 4" xfId="6723" xr:uid="{189D5F96-1D93-4BA9-B183-4EF6F992EA5C}"/>
    <cellStyle name="Valuta 2 4 7 5" xfId="6724" xr:uid="{9D9EAE64-2475-4019-94A0-1441D1975E1C}"/>
    <cellStyle name="Valuta 2 4 7 6" xfId="6725" xr:uid="{70E10A3A-03AC-4678-A25F-081153486C90}"/>
    <cellStyle name="Valuta 2 4 8" xfId="6726" xr:uid="{CC374788-4B4B-4DDF-BE0E-F86B47A6B33D}"/>
    <cellStyle name="Valuta 2 4 8 2" xfId="6727" xr:uid="{104E5A9E-9108-4367-8D68-34E5E01448A0}"/>
    <cellStyle name="Valuta 2 4 8 2 2" xfId="6728" xr:uid="{3AF6B213-8F93-4860-BFE0-06D9D6D96950}"/>
    <cellStyle name="Valuta 2 4 8 3" xfId="6729" xr:uid="{FFC0FD65-C3E7-4EEE-A926-5E0D7A884D5B}"/>
    <cellStyle name="Valuta 2 4 8 3 2" xfId="6730" xr:uid="{A4697A95-7AF8-4E5E-9E4A-FF21D1F64015}"/>
    <cellStyle name="Valuta 2 4 8 4" xfId="6731" xr:uid="{7EB4ED4A-43E8-430D-AA31-244547FFB4D8}"/>
    <cellStyle name="Valuta 2 4 8 5" xfId="6732" xr:uid="{DDE07D1C-EFF2-4E5D-B453-A1631627F26C}"/>
    <cellStyle name="Valuta 2 4 8 6" xfId="6733" xr:uid="{17301A48-30E5-4D3C-A53E-B6E195B81DDA}"/>
    <cellStyle name="Valuta 2 4 9" xfId="6734" xr:uid="{B529962B-0A62-42DD-96DB-717416B0E598}"/>
    <cellStyle name="Valuta 2 4 9 2" xfId="6735" xr:uid="{CD937BA3-81E3-4EC6-B4C5-6FC43DCD29AA}"/>
    <cellStyle name="Valuta 2 4 9 3" xfId="6736" xr:uid="{C50DA969-ACFF-4167-AD3F-F4D1FD8DFB73}"/>
    <cellStyle name="Valuta 2 4 9 4" xfId="6737" xr:uid="{0E8DE8A5-265E-48BD-96BB-D957D7F343D7}"/>
    <cellStyle name="Valuta 2 5" xfId="3624" xr:uid="{D7EA971A-7D2B-4003-B4F2-FF533F1785B6}"/>
    <cellStyle name="Valuta 2 5 2" xfId="6739" xr:uid="{7F52563F-ED90-4C36-B4A4-2690FD8C2C3E}"/>
    <cellStyle name="Valuta 2 5 3" xfId="6738" xr:uid="{E7D60D49-1284-4D11-8A3A-3AE3CDAACC9F}"/>
    <cellStyle name="Valuta 2 6" xfId="3625" xr:uid="{7854A609-3E79-463E-BFED-DF22E15627B9}"/>
    <cellStyle name="Valuta 2 6 2" xfId="6741" xr:uid="{AE5FCB1E-B75E-46A9-95AF-53CAB46F69DC}"/>
    <cellStyle name="Valuta 2 6 3" xfId="6742" xr:uid="{F79A8D93-8CD9-415F-975E-BC4D34CD4E1E}"/>
    <cellStyle name="Valuta 2 6 3 2" xfId="7906" xr:uid="{62B17DA6-83EC-4C78-8665-BE10F688C864}"/>
    <cellStyle name="Valuta 2 6 3 2 2" xfId="7953" xr:uid="{F014D259-5589-44B0-849C-2757AFC1BC85}"/>
    <cellStyle name="Valuta 2 6 3 2 3" xfId="7991" xr:uid="{C6F362BD-D790-4B30-9639-41853F89EDCB}"/>
    <cellStyle name="Valuta 2 6 3 3" xfId="7938" xr:uid="{DA70144C-189E-4D27-983C-75C21A49CF52}"/>
    <cellStyle name="Valuta 2 6 3 4" xfId="7976" xr:uid="{C9727736-E4EE-4954-A0B4-F4B1F38319DB}"/>
    <cellStyle name="Valuta 2 6 4" xfId="6743" xr:uid="{C7CF77D3-3F4C-44B4-B9E2-27C636E7AE1D}"/>
    <cellStyle name="Valuta 2 6 5" xfId="6744" xr:uid="{BB07CA9B-CDCE-418E-9549-F5C480E2AF12}"/>
    <cellStyle name="Valuta 2 6 5 2" xfId="6745" xr:uid="{4B915F87-955E-4486-BB82-F66088E8AD97}"/>
    <cellStyle name="Valuta 2 6 5 2 2" xfId="6746" xr:uid="{9DBD4AC3-9CB1-4B4E-9C72-35AFC24C7000}"/>
    <cellStyle name="Valuta 2 6 6" xfId="6747" xr:uid="{F0B1B4FB-58DE-4221-8340-90CFB0EF08B5}"/>
    <cellStyle name="Valuta 2 6 7" xfId="7905" xr:uid="{E9E6F45F-3DE9-4E7D-9C6A-27BAAD3ED252}"/>
    <cellStyle name="Valuta 2 6 7 2" xfId="7952" xr:uid="{4276070B-BF60-456F-9E21-A98E15D4FAEC}"/>
    <cellStyle name="Valuta 2 6 7 3" xfId="7990" xr:uid="{A7269516-5280-4401-A1A4-474E2FAFE8D1}"/>
    <cellStyle name="Valuta 2 6 8" xfId="6740" xr:uid="{7AF44576-DA50-4FB5-A3D0-EB31F457A448}"/>
    <cellStyle name="Valuta 2 6 8 2" xfId="7937" xr:uid="{38C29BF0-8B99-4B76-9520-32EEEC225FF9}"/>
    <cellStyle name="Valuta 2 6 8 3" xfId="7975" xr:uid="{1ED6E226-C891-45D7-9FBB-37255C1DEABD}"/>
    <cellStyle name="Valuta 2 7" xfId="3626" xr:uid="{5653E3B9-8B93-461E-A9C4-467EF2D01CE3}"/>
    <cellStyle name="Valuta 2 7 2" xfId="6748" xr:uid="{B3A3924D-088E-4467-AB1A-85FA9D47AEEA}"/>
    <cellStyle name="Valuta 2 8" xfId="3627" xr:uid="{0984830C-048B-4FF5-BE0B-D264CEED45A4}"/>
    <cellStyle name="Valuta 2 9" xfId="3628" xr:uid="{19F74728-3B58-4DDB-9836-043E2680E05A}"/>
    <cellStyle name="Valuta 2 9 2" xfId="6750" xr:uid="{EBF7330B-CDB5-407F-BBF6-CFA1657F7B31}"/>
    <cellStyle name="Valuta 2 9 3" xfId="6749" xr:uid="{4DEA3D48-ED91-4FA2-9551-804FF6CFFBDC}"/>
    <cellStyle name="Valuta 3" xfId="3629" xr:uid="{A939A38D-51EF-45BF-84AB-FF364903C991}"/>
    <cellStyle name="Valuta 3 2" xfId="6751" xr:uid="{FCCA524A-8190-41B5-A259-015093A70144}"/>
    <cellStyle name="Valuta 4" xfId="3672" xr:uid="{3DCEDBCC-C36A-4319-9700-1A1BD6793A85}"/>
    <cellStyle name="Valuta 4 2" xfId="6753" xr:uid="{849633E1-7AA0-4B15-A674-40C7C0E869BB}"/>
    <cellStyle name="Valuta 4 2 2" xfId="7908" xr:uid="{9F87067E-4915-4B57-9B88-C3ABFAE340D2}"/>
    <cellStyle name="Valuta 4 2 2 2" xfId="7955" xr:uid="{219B9EE4-60F8-4DD1-BBD0-220227877691}"/>
    <cellStyle name="Valuta 4 2 2 3" xfId="7993" xr:uid="{9215161A-95F0-4AB1-8323-D00E4C44CD93}"/>
    <cellStyle name="Valuta 4 2 3" xfId="7940" xr:uid="{7EE4CF6C-F5FB-4C4C-BCE4-C53789B4F8A3}"/>
    <cellStyle name="Valuta 4 2 4" xfId="7978" xr:uid="{0D21DEB0-BD35-4F8C-9B2F-E87A8307F1C5}"/>
    <cellStyle name="Valuta 4 3" xfId="6754" xr:uid="{2F143CDD-EC3E-49B1-A810-26FDFDDA4947}"/>
    <cellStyle name="Valuta 4 3 2" xfId="7909" xr:uid="{88C46E2A-2BBB-48A9-A3A1-8107357A93AA}"/>
    <cellStyle name="Valuta 4 3 2 2" xfId="7956" xr:uid="{3BC27EE2-5A0D-4083-8102-29FB7E3DED83}"/>
    <cellStyle name="Valuta 4 3 2 3" xfId="7994" xr:uid="{624E06B3-7CEC-4227-9C64-6746AA4244E8}"/>
    <cellStyle name="Valuta 4 3 3" xfId="7941" xr:uid="{1BF27578-E78B-497F-BA03-257DC6C923D8}"/>
    <cellStyle name="Valuta 4 3 4" xfId="7979" xr:uid="{A7C0EED4-2BA5-4F4B-9CC5-A28A5AB19718}"/>
    <cellStyle name="Valuta 4 4" xfId="7907" xr:uid="{E71B7621-3D66-4831-B1DC-313E076C9CF9}"/>
    <cellStyle name="Valuta 4 4 2" xfId="7954" xr:uid="{DCDDD2C2-11B0-4A88-BDD8-B6F66316E462}"/>
    <cellStyle name="Valuta 4 4 3" xfId="7992" xr:uid="{B0D55DAF-0F33-4ABC-9BF7-6250F8E5C47C}"/>
    <cellStyle name="Valuta 4 5" xfId="6752" xr:uid="{1A73E0C8-2512-4341-8F2C-1F21674A6054}"/>
    <cellStyle name="Valuta 4 5 2" xfId="7939" xr:uid="{A34B9328-F368-4D27-873B-DE3966777534}"/>
    <cellStyle name="Valuta 4 5 3" xfId="7977" xr:uid="{7A8624D1-D8F9-46DE-A7D7-77AEA6EE2CF6}"/>
    <cellStyle name="Valuta 4 6" xfId="7926" xr:uid="{28959D39-EC03-4A8C-960F-5916366F920D}"/>
    <cellStyle name="Valuta 4 7" xfId="7964" xr:uid="{9AAFB015-8D58-4059-8DF5-F4E900F89D83}"/>
    <cellStyle name="Valuta 5" xfId="6755" xr:uid="{22AA4F76-AAF7-4534-A452-6CEAD28C8C5D}"/>
    <cellStyle name="Valuta 6" xfId="6756" xr:uid="{9FE5CDC6-C17C-43DD-BB7B-577FF800CCE1}"/>
    <cellStyle name="Valuta 7" xfId="7912" xr:uid="{26633243-87BD-43A9-AC10-5EB11DF74F83}"/>
    <cellStyle name="Valuta 7 2" xfId="7959" xr:uid="{B6F3AA96-CDF0-44B2-A5FB-588E07912772}"/>
    <cellStyle name="Valuta 7 3" xfId="7997" xr:uid="{4DDEFC47-72B9-41AF-951D-F2088DCCA529}"/>
    <cellStyle name="Valuta 8" xfId="7918" xr:uid="{A4159783-C347-462F-A4C2-2864699485FD}"/>
    <cellStyle name="Valuta 8 2" xfId="7960" xr:uid="{C5971F25-DE14-47DF-B10E-4430DF21B83C}"/>
    <cellStyle name="Valuta 8 3" xfId="7998" xr:uid="{3DDECE00-3EDF-4BD8-9FC4-136AB89F4981}"/>
    <cellStyle name="Valuta 9" xfId="7919" xr:uid="{169C9E01-9F25-4BE6-88AA-029E861D5FCD}"/>
    <cellStyle name="Valuta 9 2" xfId="7961" xr:uid="{A36C8B86-4856-4351-A57C-B21172389C49}"/>
    <cellStyle name="Valuta 9 3" xfId="7999" xr:uid="{5B86C700-3A1B-4E5A-83C4-55886C26E3E9}"/>
    <cellStyle name="Vejica 10" xfId="3753" xr:uid="{CBD2F360-C82B-4472-BD25-F70E5ED92EFF}"/>
    <cellStyle name="Vejica 11" xfId="7928" xr:uid="{EC66DEB0-62FE-4E3D-88EC-980D8B89B15D}"/>
    <cellStyle name="Vejica 12" xfId="7966" xr:uid="{EAEA3E36-5C99-48FA-B726-87B08931F65C}"/>
    <cellStyle name="Vejica 15" xfId="3776" xr:uid="{FC4AD028-B0E0-430B-A1BB-072519ADBAE5}"/>
    <cellStyle name="Vejica 2" xfId="13" xr:uid="{FD088B19-B502-4568-9DD6-A1E7C47CE544}"/>
    <cellStyle name="Vejica 2 2" xfId="25" xr:uid="{B8C3DA55-36C2-41C2-BF6F-C4F81A9ECD81}"/>
    <cellStyle name="Vejica 2 2 2" xfId="6759" xr:uid="{7945273A-9951-4BA0-9543-3952B83CE416}"/>
    <cellStyle name="Vejica 2 2 2 2" xfId="6760" xr:uid="{4C31D3A3-E295-49D9-951B-38B095ACA9FC}"/>
    <cellStyle name="Vejica 2 2 2 3" xfId="6761" xr:uid="{CD50869B-55BC-45EF-9059-12433A7AD816}"/>
    <cellStyle name="Vejica 2 2 3" xfId="6762" xr:uid="{0FF19E50-F84F-4BD4-9F28-8387D9DEE2B1}"/>
    <cellStyle name="Vejica 2 2 3 2" xfId="6763" xr:uid="{6CFAE568-3BF9-40BC-9C36-390B50A14A57}"/>
    <cellStyle name="Vejica 2 2 3 2 2" xfId="6764" xr:uid="{89EEB6EE-E4D0-44E9-806E-B023347AE509}"/>
    <cellStyle name="Vejica 2 2 3 2 2 2" xfId="7910" xr:uid="{3F982E94-1B73-4FA3-B727-52693BD051E5}"/>
    <cellStyle name="Vejica 2 2 3 2 2 2 2" xfId="7957" xr:uid="{E6FF2F92-0027-4DFE-9D3B-E18F09A166B7}"/>
    <cellStyle name="Vejica 2 2 3 2 2 2 3" xfId="7995" xr:uid="{D13BE815-F555-473C-AD17-9C8F45A15D6B}"/>
    <cellStyle name="Vejica 2 2 3 2 2 3" xfId="7942" xr:uid="{CBDB1D54-3C10-44E3-897C-3C7627C30A79}"/>
    <cellStyle name="Vejica 2 2 3 2 2 4" xfId="7980" xr:uid="{D53658A7-C292-497B-92B6-59E69467B821}"/>
    <cellStyle name="Vejica 2 2 3 2 3" xfId="6765" xr:uid="{09345007-8DD6-482B-94FF-A2C718A58D32}"/>
    <cellStyle name="Vejica 2 2 3 2 3 2" xfId="7911" xr:uid="{4A7519BD-81D9-4893-837E-AFF684013155}"/>
    <cellStyle name="Vejica 2 2 3 2 3 2 2" xfId="7958" xr:uid="{E6E8DB9F-3A72-4DF5-B1A7-735FBFEDB5AB}"/>
    <cellStyle name="Vejica 2 2 3 2 3 2 3" xfId="7996" xr:uid="{845A22B7-B532-4789-BA2A-F534545CCF1E}"/>
    <cellStyle name="Vejica 2 2 3 2 3 3" xfId="7943" xr:uid="{627BB9F2-B6E9-415A-B989-8257B9A3AA49}"/>
    <cellStyle name="Vejica 2 2 3 2 3 4" xfId="7981" xr:uid="{B1306EC9-25DF-4BBF-874E-35885F64AE25}"/>
    <cellStyle name="Vejica 2 2 3 3" xfId="6766" xr:uid="{77D52A4F-7F99-4A28-BF1D-16074301FD0F}"/>
    <cellStyle name="Vejica 2 2 3 3 2" xfId="6767" xr:uid="{B9A479C7-6CC7-4304-9F4D-6BE246EA66C6}"/>
    <cellStyle name="Vejica 2 2 3 4" xfId="6768" xr:uid="{2431B72C-3E5A-4A78-A9FF-74371954B8FE}"/>
    <cellStyle name="Vejica 2 2 4" xfId="6769" xr:uid="{7DC34604-B1B2-4283-8CB8-8D99E1388FBA}"/>
    <cellStyle name="Vejica 2 2 4 2" xfId="6770" xr:uid="{75CA1554-D2E0-4914-9DAA-69AB75107DD5}"/>
    <cellStyle name="Vejica 2 2 5" xfId="6771" xr:uid="{0A3570DD-9605-48D9-8330-868C2CBCE67B}"/>
    <cellStyle name="Vejica 2 2 6" xfId="6758" xr:uid="{166C86D0-706F-4BDF-A589-E356B9572596}"/>
    <cellStyle name="Vejica 2 2 7" xfId="3775" xr:uid="{3CAFD7EC-DD34-4B2C-AEB7-5CEF067670C3}"/>
    <cellStyle name="Vejica 2 3" xfId="3631" xr:uid="{0D6C1BAF-EDF5-4076-BD78-AEB28FB74504}"/>
    <cellStyle name="Vejica 2 3 2" xfId="6773" xr:uid="{6E711B2A-5844-459A-BEB9-2F946A5A3F44}"/>
    <cellStyle name="Vejica 2 3 2 2" xfId="6774" xr:uid="{865958A6-B27B-47DB-A555-FA8FBEBD263D}"/>
    <cellStyle name="Vejica 2 3 3" xfId="6775" xr:uid="{91747A4D-4D15-42B5-9EFB-FA0BDE96D0E0}"/>
    <cellStyle name="Vejica 2 3 4" xfId="6772" xr:uid="{6C5DEC2E-546E-4B02-90DB-E30F5D83EB71}"/>
    <cellStyle name="Vejica 2 4" xfId="3736" xr:uid="{87F72FA9-F1DE-42DA-A795-8A1DD46F9111}"/>
    <cellStyle name="Vejica 2 4 2" xfId="6777" xr:uid="{2823E44A-9D92-4BAC-9A10-C0F81AB7232A}"/>
    <cellStyle name="Vejica 2 4 3" xfId="6776" xr:uid="{B4111C43-6D99-4B8C-B3FD-B87EFB35B240}"/>
    <cellStyle name="Vejica 2 4 4" xfId="7927" xr:uid="{42B1302D-2726-4726-8F11-88DC7E4B5E9A}"/>
    <cellStyle name="Vejica 2 4 5" xfId="7965" xr:uid="{82C2A629-6ADA-4542-884E-28B31DFEF5C5}"/>
    <cellStyle name="Vejica 2 5" xfId="6778" xr:uid="{65A55414-7BE6-4B84-8561-F4EEC9DD34F4}"/>
    <cellStyle name="Vejica 2 6" xfId="6779" xr:uid="{1F710CD9-AB69-43C5-8792-7F0E7981DD4F}"/>
    <cellStyle name="Vejica 2 6 2" xfId="6780" xr:uid="{F0C425BE-3E85-494D-BA09-985B3D2A5BB7}"/>
    <cellStyle name="Vejica 2 6 3" xfId="6781" xr:uid="{FD7BEB7A-BCE1-4F92-9E81-B33F80D5D7A5}"/>
    <cellStyle name="Vejica 2 6 4" xfId="6782" xr:uid="{5853AE02-E01D-42BF-86CD-D127ACB53D42}"/>
    <cellStyle name="Vejica 2 7" xfId="6783" xr:uid="{6009B2EC-0426-48E6-B56A-477AA738FE16}"/>
    <cellStyle name="Vejica 2 8" xfId="6757" xr:uid="{0CFA3A6A-6591-4586-89D2-6202FCF3BAF7}"/>
    <cellStyle name="Vejica 2 9" xfId="3756" xr:uid="{EB530CB0-9A84-4904-9D11-204D39DF04D4}"/>
    <cellStyle name="Vejica 3" xfId="19" xr:uid="{C7D020F2-AF48-4AF1-AFB7-23F37B50A50C}"/>
    <cellStyle name="Vejica 3 2" xfId="30" xr:uid="{7519884C-DC27-4FD9-BAC7-CD66C4FE1605}"/>
    <cellStyle name="Vejica 3 2 2" xfId="6786" xr:uid="{FE569896-4D5D-499B-A38E-217EA24E2860}"/>
    <cellStyle name="Vejica 3 2 2 2" xfId="6787" xr:uid="{94B1C316-1DD4-424D-B143-99D44F094285}"/>
    <cellStyle name="Vejica 3 2 2 3" xfId="6788" xr:uid="{FCC92531-E59C-4595-8C21-E884466D9C83}"/>
    <cellStyle name="Vejica 3 2 3" xfId="6789" xr:uid="{672E245E-1E9F-48D6-9624-659F2825A27D}"/>
    <cellStyle name="Vejica 3 2 4" xfId="6785" xr:uid="{6FA5B1A6-8BF3-44A6-900A-2D541A841D66}"/>
    <cellStyle name="Vejica 3 3" xfId="38" xr:uid="{283EF425-7601-43F5-826E-23D6935B8261}"/>
    <cellStyle name="Vejica 3 3 2" xfId="3632" xr:uid="{DD58F0C5-5E43-4CE3-9A82-43AF455E62B5}"/>
    <cellStyle name="Vejica 3 3 3" xfId="3666" xr:uid="{686F573B-0FE1-4AF0-B2D3-D57AEEED7449}"/>
    <cellStyle name="Vejica 3 4" xfId="6790" xr:uid="{049802CF-E60D-46BF-A74D-140234C2CD8A}"/>
    <cellStyle name="Vejica 3 5" xfId="6791" xr:uid="{1CFEE05D-C76C-4510-86AE-257C783C18B9}"/>
    <cellStyle name="Vejica 3 6" xfId="6784" xr:uid="{34D8BB93-F891-4F8F-B3F1-F09F7C93A5B7}"/>
    <cellStyle name="Vejica 4" xfId="20" xr:uid="{768FE5EC-3305-4F5F-87A1-D7D5D946AE5F}"/>
    <cellStyle name="Vejica 4 2" xfId="6793" xr:uid="{C04312C8-07C3-4226-9A74-CF287B36A045}"/>
    <cellStyle name="Vejica 4 2 2" xfId="6794" xr:uid="{D8F24B0A-A5C6-46EE-A1EA-6DC471CF20A8}"/>
    <cellStyle name="Vejica 4 2 3" xfId="6795" xr:uid="{5EB2AE12-CA29-4746-9E74-84AF1D6147B7}"/>
    <cellStyle name="Vejica 4 3" xfId="6796" xr:uid="{FBD61B8A-50A3-43D2-94F7-83CB9772902A}"/>
    <cellStyle name="Vejica 4 4" xfId="6797" xr:uid="{4F4AB9FC-98EE-40F9-B7B0-FEF7C5A1C053}"/>
    <cellStyle name="Vejica 4 5" xfId="6792" xr:uid="{4EBD181A-D9E7-4CEA-B06B-E657A994D45B}"/>
    <cellStyle name="Vejica 5" xfId="3630" xr:uid="{5F38311A-827D-4932-B34C-8AA783137416}"/>
    <cellStyle name="Vejica 5 2" xfId="6799" xr:uid="{4205F861-4A78-4279-AB8E-7506A9256FCE}"/>
    <cellStyle name="Vejica 5 2 10" xfId="6800" xr:uid="{B50ED4FF-E61D-4A46-B15B-769BD0661C70}"/>
    <cellStyle name="Vejica 5 2 10 2" xfId="6801" xr:uid="{AAEB9EBD-61A1-4D08-B506-191BB1972750}"/>
    <cellStyle name="Vejica 5 2 11" xfId="6802" xr:uid="{9093AA19-1A83-4895-98BE-01628F61B573}"/>
    <cellStyle name="Vejica 5 2 11 2" xfId="6803" xr:uid="{D17D9888-5CF9-4E19-A242-37B3EB9E749C}"/>
    <cellStyle name="Vejica 5 2 12" xfId="6804" xr:uid="{B97CBE3F-113C-4D79-B6D6-AFD44F8F8CB2}"/>
    <cellStyle name="Vejica 5 2 13" xfId="6805" xr:uid="{FC1C72F7-38CC-484C-BB03-1C56DE7427EE}"/>
    <cellStyle name="Vejica 5 2 14" xfId="6806" xr:uid="{95FCEDC7-A7DC-4FDB-B5F0-48813F1FEAA1}"/>
    <cellStyle name="Vejica 5 2 2" xfId="6807" xr:uid="{14378FC9-877F-4059-BB82-6E3C8C4DA42F}"/>
    <cellStyle name="Vejica 5 2 2 2" xfId="6808" xr:uid="{B6E7011D-698C-4E9D-A886-BBABE68047A1}"/>
    <cellStyle name="Vejica 5 2 2 3" xfId="6809" xr:uid="{AEC1DF73-62C7-4831-AB02-F4178DFCD2BF}"/>
    <cellStyle name="Vejica 5 2 2 4" xfId="6810" xr:uid="{F46286D8-E0C1-4048-BDF2-F03F37D54B4F}"/>
    <cellStyle name="Vejica 5 2 2 4 2" xfId="6811" xr:uid="{1293170D-6A8D-4AA0-BD9E-7B50C606B621}"/>
    <cellStyle name="Vejica 5 2 2 4 3" xfId="6812" xr:uid="{143976B8-16D8-4D47-814A-4B9EAE2E8EC2}"/>
    <cellStyle name="Vejica 5 2 2 4 4" xfId="6813" xr:uid="{874302D8-131D-46F3-9AB2-6C080648A678}"/>
    <cellStyle name="Vejica 5 2 2 5" xfId="6814" xr:uid="{AB059F19-61E6-4195-95DE-37411A2A170A}"/>
    <cellStyle name="Vejica 5 2 2 5 2" xfId="6815" xr:uid="{4F6AB419-D003-4CEF-A2BF-6394D235A09C}"/>
    <cellStyle name="Vejica 5 2 2 6" xfId="6816" xr:uid="{D3B085F1-0312-4ECF-9B03-2E7EEEE96CA9}"/>
    <cellStyle name="Vejica 5 2 2 7" xfId="6817" xr:uid="{EBF25F1B-8551-4A43-9BFD-A5D2D8F239FF}"/>
    <cellStyle name="Vejica 5 2 3" xfId="6818" xr:uid="{036F4EE6-D971-4962-AEA5-9F839270F0F3}"/>
    <cellStyle name="Vejica 5 2 3 2" xfId="6819" xr:uid="{6DD46393-6E7C-42B4-B750-B151E0E4168A}"/>
    <cellStyle name="Vejica 5 2 4" xfId="6820" xr:uid="{1A502339-8DB1-40EB-BE7C-9B65F3A48B14}"/>
    <cellStyle name="Vejica 5 2 5" xfId="6821" xr:uid="{ADAEEB67-24DF-4476-B80E-87B961FA1C4B}"/>
    <cellStyle name="Vejica 5 2 5 2" xfId="6822" xr:uid="{83BD988C-ED85-4439-866B-EC38C9E7F22F}"/>
    <cellStyle name="Vejica 5 2 5 3" xfId="6823" xr:uid="{0E59DAB3-7BD6-491C-B514-EC45B9AB2B67}"/>
    <cellStyle name="Vejica 5 2 5 4" xfId="6824" xr:uid="{F79D2CE8-76F7-407C-91BC-0DA2DB7B7FEE}"/>
    <cellStyle name="Vejica 5 2 6" xfId="6825" xr:uid="{BA020145-0BE4-4EA7-BE24-8750862CF48E}"/>
    <cellStyle name="Vejica 5 2 7" xfId="6826" xr:uid="{4E506D0F-D2DD-4DA7-935A-10DA1BE4B8D8}"/>
    <cellStyle name="Vejica 5 2 7 2" xfId="6827" xr:uid="{BA0F7B33-D4BB-4E3B-9DF6-C7C2D024A6A5}"/>
    <cellStyle name="Vejica 5 2 7 2 2" xfId="6828" xr:uid="{8BD4CB6A-C69A-4F00-B5DA-FF8C32123C26}"/>
    <cellStyle name="Vejica 5 2 7 3" xfId="6829" xr:uid="{A72BA11B-2EF3-47F6-8A48-95902E20C70D}"/>
    <cellStyle name="Vejica 5 2 7 3 2" xfId="6830" xr:uid="{DD114937-9411-44D1-BFC2-D52FD5A5B3A2}"/>
    <cellStyle name="Vejica 5 2 7 4" xfId="6831" xr:uid="{9126D0F7-372A-49F3-A7D1-F01E712EA06C}"/>
    <cellStyle name="Vejica 5 2 7 5" xfId="6832" xr:uid="{7D203821-605C-4118-96A0-B6ECF0B73F6D}"/>
    <cellStyle name="Vejica 5 2 7 6" xfId="6833" xr:uid="{10BF2C80-6A96-4793-A593-3D9530D320EE}"/>
    <cellStyle name="Vejica 5 2 8" xfId="6834" xr:uid="{F181C28B-5BAB-42A5-B869-511987E8949C}"/>
    <cellStyle name="Vejica 5 2 8 2" xfId="6835" xr:uid="{376D291B-7F70-468C-AA90-AE03A6E6D320}"/>
    <cellStyle name="Vejica 5 2 8 3" xfId="6836" xr:uid="{86BBBD6F-3D22-48E8-9443-AC724B295841}"/>
    <cellStyle name="Vejica 5 2 8 4" xfId="6837" xr:uid="{7EC6A43F-3C8E-407A-BD26-FD413D619D90}"/>
    <cellStyle name="Vejica 5 2 9" xfId="6838" xr:uid="{48FE4424-4C0F-44DB-B7EF-43AED8B73C53}"/>
    <cellStyle name="Vejica 5 2 9 2" xfId="6839" xr:uid="{2F35F792-472F-4FD5-B12F-63F9D30EB73E}"/>
    <cellStyle name="Vejica 5 2 9 3" xfId="6840" xr:uid="{D59A73D9-54F2-4739-924D-B2B654423F69}"/>
    <cellStyle name="Vejica 5 3" xfId="6841" xr:uid="{A51FF546-6B2E-4799-972E-E959E28CD549}"/>
    <cellStyle name="Vejica 5 4" xfId="6842" xr:uid="{9DD3C374-983B-4771-A185-2CB27AB77B2C}"/>
    <cellStyle name="Vejica 5 5" xfId="6798" xr:uid="{54BE78B3-6610-48EA-A94C-FFC399F03D59}"/>
    <cellStyle name="Vejica 6" xfId="6843" xr:uid="{E55FCB47-0C5F-4E23-A7E4-857B2CBEBAE3}"/>
    <cellStyle name="Vejica 6 2" xfId="6844" xr:uid="{CE47F071-0801-4890-842E-5D1FD4E20A5B}"/>
    <cellStyle name="Vejica 7" xfId="6845" xr:uid="{DD5CCA38-A69F-49C0-9B8C-AECEB040F5F0}"/>
    <cellStyle name="Vejica 8" xfId="6846" xr:uid="{F7E37E25-AD1F-4811-BF98-6BA0902A81B7}"/>
    <cellStyle name="Vejica 8 2" xfId="6847" xr:uid="{FC8587B1-DE3A-49D2-997E-FF5788B15B8F}"/>
    <cellStyle name="Vejica 8 3" xfId="6848" xr:uid="{53AE6CD3-E2D0-42F9-BFCA-0B438837A8F8}"/>
    <cellStyle name="Vejica 9" xfId="6849" xr:uid="{95FBB7B6-C4FC-43BD-9255-E4BA94B552BB}"/>
    <cellStyle name="Vnos 2" xfId="3633" xr:uid="{09F9F9B2-08E8-48A8-9DAB-67427EF16417}"/>
    <cellStyle name="Vnos 2 2" xfId="3634" xr:uid="{80B5659A-AA5A-4937-97A1-EF58303509C4}"/>
    <cellStyle name="Vnos 2 2 2" xfId="6851" xr:uid="{2AE31F73-BBEE-4108-A6C2-25BE3B115BE4}"/>
    <cellStyle name="Vnos 2 2 2 2" xfId="6852" xr:uid="{EB77BE4A-0AF9-48FF-936A-F1734B4F4FD8}"/>
    <cellStyle name="Vnos 2 2 3" xfId="6853" xr:uid="{4EB35A87-421C-4CC6-8676-21F6C64505F7}"/>
    <cellStyle name="Vnos 2 2 3 2" xfId="6854" xr:uid="{DE222210-514E-4908-A212-0F2028092401}"/>
    <cellStyle name="Vnos 2 2 4" xfId="6855" xr:uid="{056DEEA3-2B9F-4DEC-BA69-8B945F468B2C}"/>
    <cellStyle name="Vnos 2 2 4 2" xfId="6856" xr:uid="{44491FDB-52D6-44C6-BAFC-A4E83635E0E3}"/>
    <cellStyle name="Vnos 2 2 5" xfId="6857" xr:uid="{2FFB5202-A856-41F1-8039-BE06FB3B9E82}"/>
    <cellStyle name="Vnos 2 2 5 2" xfId="6858" xr:uid="{4BADF97C-6C12-4EAC-9233-AC2913F3864B}"/>
    <cellStyle name="Vnos 2 2 6" xfId="6859" xr:uid="{5A283E5D-D82A-4B0B-83D0-61690DDA8E35}"/>
    <cellStyle name="Vnos 2 2 7" xfId="6850" xr:uid="{5143DD9A-A88C-4B58-86C0-140775B9B256}"/>
    <cellStyle name="Vnos 2 3" xfId="3635" xr:uid="{B35E2794-D068-4DA2-B245-8C38B69DA139}"/>
    <cellStyle name="Vnos 2 3 2" xfId="6860" xr:uid="{FDF8A330-64AC-446B-91D4-1ED3BFE36C95}"/>
    <cellStyle name="Vnos 2 4" xfId="6861" xr:uid="{685738CC-58C1-4563-9057-BF1457666D7C}"/>
    <cellStyle name="Vnos 2 4 2" xfId="6862" xr:uid="{37101A81-39FF-40B6-ACC0-0E47CAEE3A6F}"/>
    <cellStyle name="Vnos 2 5" xfId="6863" xr:uid="{9E7A14E3-5538-4B1A-A97F-5E5D1FD49E59}"/>
    <cellStyle name="Vnos 2 6" xfId="6864" xr:uid="{75F99AA0-9402-4AE1-A08B-BB2342C75D46}"/>
    <cellStyle name="Vnos 2 7" xfId="6865" xr:uid="{52EE8289-1A63-4AFF-AD5C-26217D222762}"/>
    <cellStyle name="Vnos 2_VODOVODNA INSTALACIJA" xfId="3636" xr:uid="{25D10688-299E-4FE2-AC3F-F734497641F7}"/>
    <cellStyle name="Vnos 3" xfId="3637" xr:uid="{58CA93E4-FED9-476A-8804-01CDBB750183}"/>
    <cellStyle name="Vnos 3 2" xfId="3638" xr:uid="{70E9FB37-6616-43D8-89D4-A2B11E29CFDF}"/>
    <cellStyle name="Vnos 3 2 2" xfId="6866" xr:uid="{68061491-4186-46BA-B8B8-C818526F99B8}"/>
    <cellStyle name="Vnos 3 3" xfId="3639" xr:uid="{F036789E-32F6-458F-89BF-58480B2EF3CD}"/>
    <cellStyle name="Vnos 3 3 2" xfId="6867" xr:uid="{5E740F14-56E4-49F5-A359-B0E348516744}"/>
    <cellStyle name="Vnos 3_VODOVODNA INSTALACIJA" xfId="3640" xr:uid="{146C3A36-0928-4AC6-9F5B-F7483B64DEAD}"/>
    <cellStyle name="Vnos 4" xfId="3641" xr:uid="{C8B4A775-E776-41DF-8D4E-76205C5C5427}"/>
    <cellStyle name="Vnos 4 2" xfId="3642" xr:uid="{99B8A677-48BD-4B41-ADFD-C1FBDE4B4226}"/>
    <cellStyle name="Vnos 4 2 2" xfId="6868" xr:uid="{7B6567DE-80EF-4C73-9ED7-9221F16DA3D1}"/>
    <cellStyle name="Vnos 4 3" xfId="3643" xr:uid="{B1C2C49F-4532-4FDB-AD90-41E1D3BACC90}"/>
    <cellStyle name="Vnos 4 3 2" xfId="6869" xr:uid="{4434FC81-7371-47DF-8463-90AA217C340C}"/>
    <cellStyle name="Vnos 4 4" xfId="6870" xr:uid="{9070CA68-918C-4F0E-A83F-BB47A89FD88B}"/>
    <cellStyle name="Vnos 4 4 2" xfId="6871" xr:uid="{B907ADB5-6ED3-48E3-A954-39FDA092831D}"/>
    <cellStyle name="Vnos 4 4 2 2" xfId="6872" xr:uid="{04634439-33C5-45E1-BB25-6EEB6D22AC90}"/>
    <cellStyle name="Vnos 4 4 3" xfId="6873" xr:uid="{E118D8ED-BC53-44EC-885A-33B5D592431F}"/>
    <cellStyle name="Vnos 4 5" xfId="6874" xr:uid="{8CECFE07-0A56-4663-B59F-6610CCF04983}"/>
    <cellStyle name="Vnos 4 5 2" xfId="6875" xr:uid="{105C7E23-8610-44B0-BDE6-7F20EBD1194F}"/>
    <cellStyle name="Vnos 4_VODOVODNA INSTALACIJA" xfId="3644" xr:uid="{9E5A4AC4-98D5-469B-BBC6-B7C1281D8F9A}"/>
    <cellStyle name="Vnos 5" xfId="3645" xr:uid="{67DACDAA-4480-4B4F-954F-A02859F828A6}"/>
    <cellStyle name="Vnos 5 2" xfId="3646" xr:uid="{A7074A5D-CCD6-4569-A9C3-31106CE816D0}"/>
    <cellStyle name="Vnos 5 3" xfId="3647" xr:uid="{0E74D330-A039-4A4F-BC4C-58782A64C0C7}"/>
    <cellStyle name="Vsota 2" xfId="3648" xr:uid="{1E1F78FC-CB55-40A1-B4CC-915249CD8BB7}"/>
    <cellStyle name="Vsota 2 2" xfId="3649" xr:uid="{FB83BB30-80F1-4B44-9440-80BD2EA04546}"/>
    <cellStyle name="Vsota 2 2 2" xfId="6877" xr:uid="{C0B08525-E611-4A82-825A-3005280B61CE}"/>
    <cellStyle name="Vsota 2 2 2 2" xfId="6878" xr:uid="{AF5DFD9E-7D3A-4643-A68E-4DCCDB95D9BE}"/>
    <cellStyle name="Vsota 2 2 3" xfId="6879" xr:uid="{FE3BFEF4-2E82-4108-AB68-B11E72361D66}"/>
    <cellStyle name="Vsota 2 2 3 2" xfId="6880" xr:uid="{51E65B53-728E-43DF-9E69-D6CDF03F49F2}"/>
    <cellStyle name="Vsota 2 2 4" xfId="6881" xr:uid="{EDC1B588-A646-418B-8409-60645B1E028B}"/>
    <cellStyle name="Vsota 2 2 5" xfId="6876" xr:uid="{F7D1A572-257E-448C-8068-7995ED451063}"/>
    <cellStyle name="Vsota 2 3" xfId="3650" xr:uid="{6EC51462-D574-4DC4-9533-87A5327BC005}"/>
    <cellStyle name="Vsota 2 3 2" xfId="6882" xr:uid="{12267611-210A-4D75-BE6D-3672DBB04547}"/>
    <cellStyle name="Vsota 2 4" xfId="6883" xr:uid="{4B9AB448-79E5-443A-9BF9-0A3869C227F4}"/>
    <cellStyle name="Vsota 2 5" xfId="6884" xr:uid="{2147ADD5-CC10-4B6A-8C19-A9B67DCFC81D}"/>
    <cellStyle name="Vsota 2 6" xfId="6885" xr:uid="{14CC9B24-1E6E-4661-B58B-4C5CF17999E9}"/>
    <cellStyle name="Vsota 2_VODOVODNA INSTALACIJA" xfId="3651" xr:uid="{CE02B0F9-6BF0-44D4-B05D-B79238FFB74A}"/>
    <cellStyle name="Vsota 3" xfId="3652" xr:uid="{3DB8BB32-D6F4-4ED8-8CCD-15CD6B354F77}"/>
    <cellStyle name="Vsota 3 2" xfId="3653" xr:uid="{8E22DEAF-B1A0-4846-8F77-7A1291A0B01C}"/>
    <cellStyle name="Vsota 3 2 2" xfId="6886" xr:uid="{D4618F1D-62F5-4C48-9071-B7A34AD1A860}"/>
    <cellStyle name="Vsota 3 3" xfId="3654" xr:uid="{21E79A2C-E373-4267-9151-F8AC73549CAE}"/>
    <cellStyle name="Vsota 3 3 2" xfId="6887" xr:uid="{0BDEB639-2690-4F0C-AE54-5AE3076141A5}"/>
    <cellStyle name="Vsota 3_VODOVODNA INSTALACIJA" xfId="3655" xr:uid="{A3CFB3CD-6DF2-4E72-8E19-9EF7D452BC38}"/>
    <cellStyle name="Vsota 4" xfId="3656" xr:uid="{8E24CE44-F71C-4D0E-9796-930E5C26F7D4}"/>
    <cellStyle name="Vsota 4 2" xfId="6889" xr:uid="{934BE2F0-ECE4-4DD9-8D1B-9D7A511EAEF3}"/>
    <cellStyle name="Vsota 4 2 2" xfId="6890" xr:uid="{7ED89058-3939-4007-8ABA-2F511E383423}"/>
    <cellStyle name="Vsota 4 3" xfId="6891" xr:uid="{59AC228C-14FE-48AF-B8D0-6F46A28401B0}"/>
    <cellStyle name="Vsota 4 4" xfId="6892" xr:uid="{8CC708F2-7D9B-4471-87CF-C90F938A31D1}"/>
    <cellStyle name="Vsota 4 4 2" xfId="6893" xr:uid="{3D1A5664-4CB7-4F4A-ACC0-3B8A2C7F5A60}"/>
    <cellStyle name="Vsota 4 4 2 2" xfId="6894" xr:uid="{A2C55FC1-E2A5-4F98-9A54-468F8FAA4795}"/>
    <cellStyle name="Vsota 4 4 3" xfId="6895" xr:uid="{B9A3FBD0-1F58-4460-8FEE-F3812FEF14C2}"/>
    <cellStyle name="Vsota 4 5" xfId="6896" xr:uid="{CB94EEBB-B2A9-4FEF-B5EA-FF9E990339FD}"/>
    <cellStyle name="Vsota 4 5 2" xfId="6897" xr:uid="{4074A8BF-E219-48EB-8992-4CB2A43E6953}"/>
    <cellStyle name="Vsota 4 6" xfId="6888" xr:uid="{782432C4-891A-45FF-A209-C40CE13186A2}"/>
    <cellStyle name="Währung_ANBODECK" xfId="6898" xr:uid="{656D1F99-68BE-42E1-BA54-B2838D3517E0}"/>
    <cellStyle name="Warning Text 2" xfId="3737" xr:uid="{34FAD087-13A7-44AC-8CC3-D8C29170A46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249977111117893"/>
  </sheetPr>
  <dimension ref="A1:O183"/>
  <sheetViews>
    <sheetView showZeros="0" view="pageBreakPreview" topLeftCell="A16" zoomScale="130" zoomScaleNormal="100" zoomScaleSheetLayoutView="130" workbookViewId="0">
      <selection activeCell="D46" sqref="D46"/>
    </sheetView>
  </sheetViews>
  <sheetFormatPr defaultColWidth="9.140625" defaultRowHeight="12.75"/>
  <cols>
    <col min="1" max="1" width="18.28515625" style="1" bestFit="1" customWidth="1"/>
    <col min="2" max="2" width="37" style="1" bestFit="1" customWidth="1"/>
    <col min="3" max="3" width="16.140625" style="2" bestFit="1" customWidth="1"/>
    <col min="4" max="4" width="21.28515625" style="3" bestFit="1" customWidth="1"/>
    <col min="5" max="5" width="50.7109375" style="44" customWidth="1"/>
    <col min="6" max="6" width="10.7109375" style="45" customWidth="1"/>
    <col min="7" max="8" width="9.140625" style="3" customWidth="1"/>
    <col min="9" max="9" width="9.140625" style="46" customWidth="1"/>
    <col min="10" max="10" width="18" style="46" customWidth="1"/>
    <col min="11" max="11" width="18" style="47" customWidth="1"/>
    <col min="12" max="12" width="1.7109375" style="47" customWidth="1"/>
    <col min="13" max="15" width="9.140625" style="47"/>
    <col min="16" max="16384" width="9.140625" style="48"/>
  </cols>
  <sheetData>
    <row r="1" spans="1:15" s="9" customFormat="1">
      <c r="A1" s="1"/>
      <c r="B1" s="1"/>
      <c r="C1" s="2"/>
      <c r="D1" s="3"/>
      <c r="E1" s="4"/>
      <c r="F1" s="5"/>
      <c r="G1" s="6"/>
      <c r="H1" s="6"/>
      <c r="I1" s="7"/>
      <c r="J1" s="7"/>
      <c r="K1" s="8"/>
      <c r="L1" s="8"/>
      <c r="M1" s="8"/>
      <c r="N1" s="8"/>
      <c r="O1" s="8"/>
    </row>
    <row r="2" spans="1:15" s="9" customFormat="1">
      <c r="A2" s="1"/>
      <c r="B2" s="1"/>
      <c r="C2" s="2"/>
      <c r="D2" s="3"/>
      <c r="E2" s="4"/>
      <c r="F2" s="5"/>
      <c r="G2" s="6"/>
      <c r="H2" s="6"/>
      <c r="I2" s="7"/>
      <c r="J2" s="7"/>
      <c r="K2" s="8"/>
      <c r="L2" s="8"/>
      <c r="M2" s="8"/>
      <c r="N2" s="8"/>
      <c r="O2" s="8"/>
    </row>
    <row r="3" spans="1:15" s="9" customFormat="1">
      <c r="A3" s="1"/>
      <c r="B3" s="1"/>
      <c r="C3" s="2"/>
      <c r="D3" s="3"/>
      <c r="E3" s="4"/>
      <c r="F3" s="5"/>
      <c r="G3" s="6"/>
      <c r="H3" s="6"/>
      <c r="I3" s="7"/>
      <c r="J3" s="7"/>
      <c r="K3" s="8"/>
      <c r="L3" s="8"/>
      <c r="M3" s="8"/>
      <c r="N3" s="8"/>
      <c r="O3" s="8"/>
    </row>
    <row r="4" spans="1:15" s="9" customFormat="1">
      <c r="A4" s="1"/>
      <c r="B4" s="1"/>
      <c r="C4" s="2"/>
      <c r="D4" s="3"/>
      <c r="E4" s="4"/>
      <c r="F4" s="5"/>
      <c r="G4" s="6"/>
      <c r="H4" s="6"/>
      <c r="I4" s="7"/>
      <c r="J4" s="7"/>
      <c r="K4" s="8"/>
      <c r="L4" s="8"/>
      <c r="M4" s="8"/>
      <c r="N4" s="8"/>
      <c r="O4" s="8"/>
    </row>
    <row r="5" spans="1:15" s="9" customFormat="1">
      <c r="A5" s="1"/>
      <c r="B5" s="1"/>
      <c r="C5" s="2"/>
      <c r="D5" s="3"/>
      <c r="E5" s="4"/>
      <c r="F5" s="5"/>
      <c r="G5" s="6"/>
      <c r="H5" s="6"/>
      <c r="I5" s="7"/>
      <c r="J5" s="7"/>
      <c r="K5" s="8"/>
      <c r="L5" s="8"/>
      <c r="M5" s="8"/>
      <c r="N5" s="8"/>
      <c r="O5" s="8"/>
    </row>
    <row r="6" spans="1:15" s="9" customFormat="1">
      <c r="A6" s="1" t="s">
        <v>14</v>
      </c>
      <c r="B6" s="10" t="s">
        <v>57</v>
      </c>
      <c r="C6" s="2"/>
      <c r="D6" s="3"/>
      <c r="E6" s="4"/>
      <c r="F6" s="5"/>
      <c r="G6" s="6"/>
      <c r="H6" s="6"/>
      <c r="I6" s="7"/>
      <c r="J6" s="7"/>
      <c r="K6" s="8"/>
      <c r="L6" s="8"/>
      <c r="M6" s="8"/>
      <c r="N6" s="8"/>
      <c r="O6" s="8"/>
    </row>
    <row r="7" spans="1:15" s="15" customFormat="1" ht="15" customHeight="1">
      <c r="A7" s="1"/>
      <c r="B7" s="10" t="s">
        <v>58</v>
      </c>
      <c r="C7" s="2"/>
      <c r="D7" s="3"/>
      <c r="E7" s="11"/>
      <c r="F7" s="1"/>
      <c r="G7" s="1"/>
      <c r="H7" s="12"/>
      <c r="I7" s="13"/>
      <c r="J7" s="13"/>
      <c r="K7" s="14"/>
      <c r="L7" s="14"/>
      <c r="M7" s="14"/>
      <c r="N7" s="14"/>
      <c r="O7" s="14"/>
    </row>
    <row r="8" spans="1:15" s="15" customFormat="1" ht="15" customHeight="1">
      <c r="A8" s="1"/>
      <c r="B8" s="10"/>
      <c r="C8" s="2"/>
      <c r="D8" s="3"/>
      <c r="E8" s="16"/>
      <c r="F8" s="17"/>
      <c r="G8" s="18"/>
      <c r="H8" s="12"/>
      <c r="I8" s="13"/>
      <c r="J8" s="13"/>
      <c r="K8" s="14"/>
      <c r="L8" s="14"/>
      <c r="M8" s="14"/>
      <c r="N8" s="14"/>
      <c r="O8" s="14"/>
    </row>
    <row r="9" spans="1:15" s="15" customFormat="1" ht="15" customHeight="1">
      <c r="A9" s="1"/>
      <c r="B9" s="10"/>
      <c r="C9" s="2"/>
      <c r="D9" s="3"/>
      <c r="E9" s="16"/>
      <c r="F9" s="17"/>
      <c r="G9" s="18"/>
      <c r="H9" s="12"/>
      <c r="I9" s="13"/>
      <c r="J9" s="13"/>
      <c r="K9" s="14"/>
      <c r="L9" s="14"/>
      <c r="M9" s="14"/>
      <c r="N9" s="14"/>
      <c r="O9" s="14"/>
    </row>
    <row r="10" spans="1:15" s="15" customFormat="1" ht="15" customHeight="1">
      <c r="A10" s="1"/>
      <c r="B10" s="10"/>
      <c r="C10" s="2"/>
      <c r="D10" s="1"/>
      <c r="E10" s="16"/>
      <c r="F10" s="17"/>
      <c r="G10" s="18"/>
      <c r="H10" s="12"/>
      <c r="I10" s="13"/>
      <c r="J10" s="13"/>
      <c r="K10" s="14"/>
      <c r="L10" s="14"/>
      <c r="M10" s="14"/>
      <c r="N10" s="14"/>
      <c r="O10" s="14"/>
    </row>
    <row r="11" spans="1:15" s="15" customFormat="1" ht="15" customHeight="1">
      <c r="A11" s="1"/>
      <c r="B11" s="10"/>
      <c r="C11" s="2"/>
      <c r="D11" s="18"/>
      <c r="E11" s="11"/>
      <c r="F11" s="1"/>
      <c r="G11" s="1"/>
      <c r="H11" s="12"/>
      <c r="I11" s="13"/>
      <c r="J11" s="13"/>
      <c r="K11" s="14"/>
      <c r="L11" s="14"/>
      <c r="M11" s="14"/>
      <c r="N11" s="14"/>
      <c r="O11" s="14"/>
    </row>
    <row r="12" spans="1:15" s="15" customFormat="1" ht="15" customHeight="1">
      <c r="A12" s="1"/>
      <c r="B12" s="10"/>
      <c r="C12" s="2"/>
      <c r="D12" s="18"/>
      <c r="E12" s="11"/>
      <c r="F12" s="1"/>
      <c r="G12" s="1"/>
      <c r="H12" s="12"/>
      <c r="I12" s="13"/>
      <c r="J12" s="13"/>
      <c r="K12" s="14"/>
      <c r="L12" s="14"/>
      <c r="M12" s="14"/>
      <c r="N12" s="14"/>
      <c r="O12" s="14"/>
    </row>
    <row r="13" spans="1:15" s="15" customFormat="1" ht="20.100000000000001" customHeight="1">
      <c r="A13" s="1" t="s">
        <v>15</v>
      </c>
      <c r="B13" s="312" t="s">
        <v>59</v>
      </c>
      <c r="C13" s="312"/>
      <c r="D13" s="312"/>
      <c r="E13" s="19"/>
      <c r="F13" s="17"/>
      <c r="G13" s="18"/>
      <c r="H13" s="12"/>
      <c r="I13" s="13"/>
      <c r="J13" s="13"/>
      <c r="K13" s="14"/>
      <c r="L13" s="14"/>
      <c r="M13" s="14"/>
      <c r="N13" s="14"/>
      <c r="O13" s="14"/>
    </row>
    <row r="14" spans="1:15" s="15" customFormat="1" ht="40.5" customHeight="1">
      <c r="A14" s="1"/>
      <c r="B14" s="312"/>
      <c r="C14" s="312"/>
      <c r="D14" s="312"/>
      <c r="E14" s="19"/>
      <c r="F14" s="17"/>
      <c r="G14" s="18"/>
      <c r="H14" s="12"/>
      <c r="I14" s="13"/>
      <c r="J14" s="13"/>
      <c r="K14" s="14"/>
      <c r="L14" s="14"/>
      <c r="M14" s="14"/>
      <c r="N14" s="14"/>
      <c r="O14" s="14"/>
    </row>
    <row r="15" spans="1:15" s="9" customFormat="1" ht="15" customHeight="1">
      <c r="A15" s="1"/>
      <c r="B15" s="10"/>
      <c r="C15" s="2"/>
      <c r="D15" s="18"/>
      <c r="E15" s="4"/>
      <c r="F15" s="5"/>
      <c r="G15" s="6"/>
      <c r="H15" s="6"/>
      <c r="I15" s="7"/>
      <c r="J15" s="7"/>
      <c r="K15" s="8"/>
      <c r="L15" s="8"/>
      <c r="M15" s="8"/>
      <c r="N15" s="8"/>
      <c r="O15" s="8"/>
    </row>
    <row r="16" spans="1:15" s="15" customFormat="1" ht="40.5" customHeight="1">
      <c r="A16" s="20" t="s">
        <v>16</v>
      </c>
      <c r="B16" s="312" t="s">
        <v>157</v>
      </c>
      <c r="C16" s="312"/>
      <c r="D16" s="312"/>
      <c r="E16" s="11"/>
      <c r="F16" s="11"/>
      <c r="G16" s="11"/>
      <c r="H16" s="12"/>
      <c r="I16" s="13"/>
      <c r="J16" s="13"/>
      <c r="K16" s="14"/>
      <c r="L16" s="14"/>
      <c r="M16" s="14"/>
      <c r="N16" s="14"/>
      <c r="O16" s="14"/>
    </row>
    <row r="17" spans="1:15" s="15" customFormat="1" ht="18">
      <c r="A17" s="20"/>
      <c r="B17" s="21"/>
      <c r="C17" s="22"/>
      <c r="D17" s="282"/>
      <c r="E17" s="11"/>
      <c r="F17" s="11"/>
      <c r="G17" s="11"/>
      <c r="H17" s="12"/>
      <c r="I17" s="13"/>
      <c r="J17" s="13"/>
      <c r="K17" s="14"/>
      <c r="L17" s="14"/>
      <c r="M17" s="14"/>
      <c r="N17" s="14"/>
      <c r="O17" s="14"/>
    </row>
    <row r="18" spans="1:15" s="15" customFormat="1" ht="20.25">
      <c r="A18" s="1"/>
      <c r="B18" s="23"/>
      <c r="C18" s="24" t="s">
        <v>155</v>
      </c>
      <c r="D18" s="282"/>
      <c r="E18" s="11"/>
      <c r="F18" s="11"/>
      <c r="G18" s="11"/>
      <c r="H18" s="12"/>
      <c r="I18" s="13"/>
      <c r="J18" s="13"/>
      <c r="K18" s="14"/>
      <c r="L18" s="14"/>
      <c r="M18" s="14"/>
      <c r="N18" s="14"/>
      <c r="O18" s="14"/>
    </row>
    <row r="19" spans="1:15" s="15" customFormat="1" ht="15.75">
      <c r="A19" s="1"/>
      <c r="B19" s="25"/>
      <c r="C19" s="24"/>
      <c r="D19" s="282"/>
      <c r="E19" s="11"/>
      <c r="F19" s="11"/>
      <c r="G19" s="11"/>
      <c r="H19" s="12"/>
      <c r="I19" s="13"/>
      <c r="J19" s="13"/>
      <c r="K19" s="14"/>
      <c r="L19" s="14"/>
      <c r="M19" s="14"/>
      <c r="N19" s="14"/>
      <c r="O19" s="14"/>
    </row>
    <row r="20" spans="1:15" s="15" customFormat="1" ht="15.75">
      <c r="A20" s="1"/>
      <c r="B20" s="25" t="s">
        <v>264</v>
      </c>
      <c r="C20" s="281"/>
      <c r="D20" s="282"/>
      <c r="E20" s="11"/>
      <c r="F20" s="11"/>
      <c r="G20" s="11"/>
      <c r="H20" s="12"/>
      <c r="I20" s="13"/>
      <c r="J20" s="13"/>
      <c r="K20" s="14"/>
      <c r="L20" s="14"/>
      <c r="M20" s="14"/>
      <c r="N20" s="14"/>
      <c r="O20" s="14"/>
    </row>
    <row r="21" spans="1:15" s="15" customFormat="1" ht="15">
      <c r="A21" s="1"/>
      <c r="B21" s="275" t="s">
        <v>264</v>
      </c>
      <c r="C21" s="276">
        <f>SPLOŠNO!F8</f>
        <v>0</v>
      </c>
      <c r="D21" s="282"/>
      <c r="E21" s="11"/>
      <c r="F21" s="11"/>
      <c r="G21" s="11"/>
      <c r="H21" s="12"/>
      <c r="I21" s="13"/>
      <c r="J21" s="13"/>
      <c r="K21" s="14"/>
      <c r="L21" s="14"/>
      <c r="M21" s="14"/>
      <c r="N21" s="14"/>
      <c r="O21" s="14"/>
    </row>
    <row r="22" spans="1:15" s="15" customFormat="1" ht="15.75">
      <c r="A22" s="1"/>
      <c r="B22" s="268" t="s">
        <v>265</v>
      </c>
      <c r="C22" s="269">
        <f>SUM(C21)</f>
        <v>0</v>
      </c>
      <c r="D22" s="282"/>
      <c r="E22" s="11"/>
      <c r="F22" s="11"/>
      <c r="G22" s="11"/>
      <c r="H22" s="12"/>
      <c r="I22" s="13"/>
      <c r="J22" s="13"/>
      <c r="K22" s="14"/>
      <c r="L22" s="14"/>
      <c r="M22" s="14"/>
      <c r="N22" s="14"/>
      <c r="O22" s="14"/>
    </row>
    <row r="23" spans="1:15" s="15" customFormat="1" ht="15.75">
      <c r="A23" s="1"/>
      <c r="B23" s="25"/>
      <c r="C23" s="24"/>
      <c r="D23" s="282"/>
      <c r="E23" s="11"/>
      <c r="F23" s="11"/>
      <c r="G23" s="11"/>
      <c r="H23" s="12"/>
      <c r="I23" s="13"/>
      <c r="J23" s="13"/>
      <c r="K23" s="14"/>
      <c r="L23" s="14"/>
      <c r="M23" s="14"/>
      <c r="N23" s="14"/>
      <c r="O23" s="14"/>
    </row>
    <row r="24" spans="1:15" s="15" customFormat="1" ht="15.75">
      <c r="A24" s="1"/>
      <c r="B24" s="25" t="s">
        <v>22</v>
      </c>
      <c r="C24" s="24"/>
      <c r="D24" s="282"/>
      <c r="E24" s="11"/>
      <c r="F24" s="11"/>
      <c r="G24" s="11"/>
      <c r="H24" s="12"/>
      <c r="I24" s="13"/>
      <c r="J24" s="13"/>
      <c r="K24" s="14"/>
      <c r="L24" s="14"/>
      <c r="M24" s="14"/>
      <c r="N24" s="14"/>
      <c r="O24" s="14"/>
    </row>
    <row r="25" spans="1:15" s="27" customFormat="1" ht="15">
      <c r="A25" s="1"/>
      <c r="B25" s="275" t="s">
        <v>60</v>
      </c>
      <c r="C25" s="276">
        <f>'L1 Picadilly GO dela'!F12</f>
        <v>0</v>
      </c>
      <c r="D25" s="282"/>
      <c r="E25" s="11"/>
      <c r="F25" s="11"/>
      <c r="G25" s="11"/>
      <c r="H25" s="12"/>
      <c r="I25" s="13"/>
      <c r="J25" s="13"/>
      <c r="K25" s="26"/>
      <c r="L25" s="26"/>
      <c r="M25" s="26"/>
      <c r="N25" s="26"/>
      <c r="O25" s="26"/>
    </row>
    <row r="26" spans="1:15" s="27" customFormat="1" ht="15">
      <c r="A26" s="1"/>
      <c r="B26" s="275" t="s">
        <v>61</v>
      </c>
      <c r="C26" s="276">
        <f>'L2 Šaleška GO dela'!F14</f>
        <v>0</v>
      </c>
      <c r="D26" s="282"/>
      <c r="E26" s="11"/>
      <c r="F26" s="11"/>
      <c r="G26" s="11"/>
      <c r="H26" s="12"/>
      <c r="I26" s="13"/>
      <c r="J26" s="13"/>
      <c r="K26" s="26"/>
      <c r="L26" s="26"/>
      <c r="M26" s="26"/>
      <c r="N26" s="26"/>
      <c r="O26" s="26"/>
    </row>
    <row r="27" spans="1:15" s="27" customFormat="1" ht="15">
      <c r="A27" s="1"/>
      <c r="B27" s="275" t="s">
        <v>62</v>
      </c>
      <c r="C27" s="276">
        <f>'L3 Rdeča dvorana GO dela'!F12</f>
        <v>0</v>
      </c>
      <c r="D27" s="282"/>
      <c r="E27" s="11"/>
      <c r="F27" s="11"/>
      <c r="G27" s="11"/>
      <c r="H27" s="12"/>
      <c r="I27" s="13"/>
      <c r="J27" s="13"/>
      <c r="K27" s="26"/>
      <c r="L27" s="26"/>
      <c r="M27" s="26"/>
      <c r="N27" s="26"/>
      <c r="O27" s="26"/>
    </row>
    <row r="28" spans="1:15" s="27" customFormat="1" ht="15">
      <c r="A28" s="1"/>
      <c r="B28" s="275" t="s">
        <v>63</v>
      </c>
      <c r="C28" s="276">
        <f>'L4,5 Tomšičeva GO dela'!F13</f>
        <v>0</v>
      </c>
      <c r="D28" s="282"/>
      <c r="E28" s="11"/>
      <c r="F28" s="11"/>
      <c r="G28" s="11"/>
      <c r="H28" s="12"/>
      <c r="I28" s="13"/>
      <c r="J28" s="13"/>
      <c r="K28" s="26"/>
      <c r="L28" s="26"/>
      <c r="M28" s="26"/>
      <c r="N28" s="26"/>
      <c r="O28" s="26"/>
    </row>
    <row r="29" spans="1:15" s="27" customFormat="1" ht="15.75">
      <c r="A29" s="1"/>
      <c r="B29" s="268" t="s">
        <v>37</v>
      </c>
      <c r="C29" s="269">
        <f>SUM(C25:C28)</f>
        <v>0</v>
      </c>
      <c r="D29" s="282"/>
      <c r="E29" s="11"/>
      <c r="F29" s="11"/>
      <c r="G29" s="11"/>
      <c r="H29" s="12"/>
      <c r="I29" s="13"/>
      <c r="J29" s="13"/>
      <c r="K29" s="26"/>
      <c r="L29" s="26"/>
      <c r="M29" s="26"/>
      <c r="N29" s="26"/>
      <c r="O29" s="26"/>
    </row>
    <row r="30" spans="1:15" s="27" customFormat="1" ht="15.75">
      <c r="A30" s="1"/>
      <c r="B30" s="25"/>
      <c r="C30" s="281"/>
      <c r="D30" s="282"/>
      <c r="E30" s="11"/>
      <c r="F30" s="11"/>
      <c r="G30" s="11"/>
      <c r="H30" s="12"/>
      <c r="I30" s="13"/>
      <c r="J30" s="13"/>
      <c r="K30" s="26"/>
      <c r="L30" s="26"/>
      <c r="M30" s="26"/>
      <c r="N30" s="26"/>
      <c r="O30" s="26"/>
    </row>
    <row r="31" spans="1:15" s="27" customFormat="1" ht="15.75">
      <c r="A31" s="1"/>
      <c r="B31" s="25" t="s">
        <v>257</v>
      </c>
      <c r="C31" s="281"/>
      <c r="D31" s="282"/>
      <c r="E31" s="11"/>
      <c r="F31" s="11"/>
      <c r="G31" s="11"/>
      <c r="H31" s="12"/>
      <c r="I31" s="13"/>
      <c r="J31" s="13"/>
      <c r="K31" s="26"/>
      <c r="L31" s="26"/>
      <c r="M31" s="26"/>
      <c r="N31" s="26"/>
      <c r="O31" s="26"/>
    </row>
    <row r="32" spans="1:15" s="27" customFormat="1" ht="15">
      <c r="A32" s="1"/>
      <c r="B32" s="275" t="s">
        <v>258</v>
      </c>
      <c r="C32" s="276">
        <f>'NN KB Priključek L1,L2,L3'!F9</f>
        <v>0</v>
      </c>
      <c r="D32" s="282"/>
      <c r="E32" s="11"/>
      <c r="F32" s="11"/>
      <c r="G32" s="11"/>
      <c r="H32" s="12"/>
      <c r="I32" s="13"/>
      <c r="J32" s="13"/>
      <c r="K32" s="26"/>
      <c r="L32" s="26"/>
      <c r="M32" s="26"/>
      <c r="N32" s="26"/>
      <c r="O32" s="26"/>
    </row>
    <row r="33" spans="1:15" s="27" customFormat="1" ht="15.75">
      <c r="A33" s="1"/>
      <c r="B33" s="268" t="s">
        <v>261</v>
      </c>
      <c r="C33" s="269">
        <f>SUM(C32)</f>
        <v>0</v>
      </c>
      <c r="D33" s="282"/>
      <c r="E33" s="11"/>
      <c r="F33" s="11"/>
      <c r="G33" s="11"/>
      <c r="H33" s="12"/>
      <c r="I33" s="13"/>
      <c r="J33" s="13"/>
      <c r="K33" s="26"/>
      <c r="L33" s="26"/>
      <c r="M33" s="26"/>
      <c r="N33" s="26"/>
      <c r="O33" s="26"/>
    </row>
    <row r="34" spans="1:15" s="27" customFormat="1" ht="15.75">
      <c r="A34" s="1"/>
      <c r="B34" s="25"/>
      <c r="C34" s="188"/>
      <c r="D34" s="282"/>
      <c r="E34" s="11"/>
      <c r="F34" s="11"/>
      <c r="G34" s="11"/>
      <c r="H34" s="12"/>
      <c r="I34" s="13"/>
      <c r="J34" s="13"/>
      <c r="K34" s="26"/>
      <c r="L34" s="26"/>
      <c r="M34" s="26"/>
      <c r="N34" s="26"/>
      <c r="O34" s="26"/>
    </row>
    <row r="35" spans="1:15" s="27" customFormat="1" ht="15.75">
      <c r="A35" s="1"/>
      <c r="B35" s="25" t="s">
        <v>119</v>
      </c>
      <c r="C35" s="188"/>
      <c r="D35" s="282"/>
      <c r="E35" s="11"/>
      <c r="F35" s="11"/>
      <c r="G35" s="11"/>
      <c r="H35" s="12"/>
      <c r="I35" s="13"/>
      <c r="J35" s="13"/>
      <c r="K35" s="26"/>
      <c r="L35" s="26"/>
      <c r="M35" s="26"/>
      <c r="N35" s="26"/>
      <c r="O35" s="26"/>
    </row>
    <row r="36" spans="1:15" s="27" customFormat="1" ht="15">
      <c r="A36" s="1"/>
      <c r="B36" s="275" t="s">
        <v>223</v>
      </c>
      <c r="C36" s="276">
        <f>'Programska dela'!G39</f>
        <v>0</v>
      </c>
      <c r="D36" s="282"/>
      <c r="E36" s="11"/>
      <c r="F36" s="11"/>
      <c r="G36" s="11"/>
      <c r="H36" s="12"/>
      <c r="I36" s="13"/>
      <c r="J36" s="13"/>
      <c r="K36" s="26"/>
      <c r="L36" s="26"/>
      <c r="M36" s="26"/>
      <c r="N36" s="26"/>
      <c r="O36" s="26"/>
    </row>
    <row r="37" spans="1:15" s="27" customFormat="1" ht="15">
      <c r="A37" s="1"/>
      <c r="B37" s="275" t="s">
        <v>224</v>
      </c>
      <c r="C37" s="276">
        <f>'Parkirišče Avt. Postaja'!G102</f>
        <v>0</v>
      </c>
      <c r="D37" s="282"/>
      <c r="E37" s="11"/>
      <c r="F37" s="11"/>
      <c r="G37" s="11"/>
      <c r="H37" s="12"/>
      <c r="I37" s="13"/>
      <c r="J37" s="13"/>
      <c r="K37" s="26"/>
      <c r="L37" s="26"/>
      <c r="M37" s="26"/>
      <c r="N37" s="26"/>
      <c r="O37" s="26"/>
    </row>
    <row r="38" spans="1:15" s="27" customFormat="1" ht="15">
      <c r="A38" s="1"/>
      <c r="B38" s="275" t="s">
        <v>225</v>
      </c>
      <c r="C38" s="276">
        <f>'Parkirišče ZD'!G104</f>
        <v>0</v>
      </c>
      <c r="D38" s="282"/>
      <c r="E38" s="11"/>
      <c r="F38" s="11"/>
      <c r="G38" s="11"/>
      <c r="H38" s="12"/>
      <c r="I38" s="13"/>
      <c r="J38" s="13"/>
      <c r="K38" s="26"/>
      <c r="L38" s="26"/>
      <c r="M38" s="26"/>
      <c r="N38" s="26"/>
      <c r="O38" s="26"/>
    </row>
    <row r="39" spans="1:15" s="27" customFormat="1" ht="15">
      <c r="A39" s="1"/>
      <c r="B39" s="275" t="s">
        <v>226</v>
      </c>
      <c r="C39" s="276">
        <f>'Parkirišče Mercator'!G109</f>
        <v>0</v>
      </c>
      <c r="D39" s="282"/>
      <c r="E39" s="11"/>
      <c r="F39" s="11"/>
      <c r="G39" s="11"/>
      <c r="H39" s="12"/>
      <c r="I39" s="13"/>
      <c r="J39" s="13"/>
      <c r="K39" s="26"/>
      <c r="L39" s="26"/>
      <c r="M39" s="26"/>
      <c r="N39" s="26"/>
      <c r="O39" s="26"/>
    </row>
    <row r="40" spans="1:15" s="27" customFormat="1" ht="15">
      <c r="A40" s="1"/>
      <c r="B40" s="275" t="s">
        <v>227</v>
      </c>
      <c r="C40" s="276">
        <f>'L1 Picadilly TEH dela'!G93</f>
        <v>0</v>
      </c>
      <c r="D40" s="282"/>
      <c r="E40" s="11"/>
      <c r="F40" s="11"/>
      <c r="G40" s="11"/>
      <c r="H40" s="12"/>
      <c r="I40" s="13"/>
      <c r="J40" s="13"/>
      <c r="K40" s="26"/>
      <c r="L40" s="26"/>
      <c r="M40" s="26"/>
      <c r="N40" s="26"/>
      <c r="O40" s="26"/>
    </row>
    <row r="41" spans="1:15" s="27" customFormat="1" ht="15">
      <c r="A41" s="1"/>
      <c r="B41" s="275" t="s">
        <v>228</v>
      </c>
      <c r="C41" s="276">
        <f>'L2 Šaleška TEH dela'!G93</f>
        <v>0</v>
      </c>
      <c r="D41" s="282"/>
      <c r="E41" s="11"/>
      <c r="F41" s="11"/>
      <c r="G41" s="11"/>
      <c r="H41" s="12"/>
      <c r="I41" s="13"/>
      <c r="J41" s="13"/>
      <c r="K41" s="26"/>
      <c r="L41" s="26"/>
      <c r="M41" s="26"/>
      <c r="N41" s="26"/>
      <c r="O41" s="26"/>
    </row>
    <row r="42" spans="1:15" s="27" customFormat="1" ht="15">
      <c r="A42" s="1"/>
      <c r="B42" s="275" t="s">
        <v>229</v>
      </c>
      <c r="C42" s="276">
        <f>'L3 Rdeča dvorana TEH dela'!G93</f>
        <v>0</v>
      </c>
      <c r="D42" s="282"/>
      <c r="E42" s="11"/>
      <c r="F42" s="11"/>
      <c r="G42" s="11"/>
      <c r="H42" s="12"/>
      <c r="I42" s="13"/>
      <c r="J42" s="13"/>
      <c r="K42" s="26"/>
      <c r="L42" s="26"/>
      <c r="M42" s="26"/>
      <c r="N42" s="26"/>
      <c r="O42" s="26"/>
    </row>
    <row r="43" spans="1:15" s="27" customFormat="1" ht="15">
      <c r="A43" s="1"/>
      <c r="B43" s="275" t="s">
        <v>230</v>
      </c>
      <c r="C43" s="276">
        <f>'L4,5 Tomšičeva TEH dela'!G93</f>
        <v>0</v>
      </c>
      <c r="D43" s="282"/>
      <c r="E43" s="1"/>
      <c r="F43" s="1"/>
      <c r="G43" s="1"/>
      <c r="H43" s="12"/>
      <c r="I43" s="13"/>
      <c r="J43" s="13"/>
      <c r="K43" s="26"/>
      <c r="L43" s="26"/>
      <c r="M43" s="26"/>
      <c r="N43" s="26"/>
      <c r="O43" s="26"/>
    </row>
    <row r="44" spans="1:15" s="27" customFormat="1" ht="15.75">
      <c r="A44" s="1"/>
      <c r="B44" s="268" t="s">
        <v>231</v>
      </c>
      <c r="C44" s="269">
        <f>SUM(C36:C43)</f>
        <v>0</v>
      </c>
      <c r="D44" s="282"/>
      <c r="E44" s="1"/>
      <c r="F44" s="1"/>
      <c r="G44" s="1"/>
      <c r="H44" s="12"/>
      <c r="I44" s="13"/>
      <c r="J44" s="13"/>
      <c r="K44" s="26"/>
      <c r="L44" s="26"/>
      <c r="M44" s="26"/>
      <c r="N44" s="26"/>
      <c r="O44" s="26"/>
    </row>
    <row r="45" spans="1:15" s="27" customFormat="1" ht="15.75">
      <c r="A45" s="1"/>
      <c r="B45" s="25"/>
      <c r="C45" s="188"/>
      <c r="D45" s="282"/>
      <c r="E45" s="1"/>
      <c r="F45" s="1"/>
      <c r="G45" s="1"/>
      <c r="H45" s="12"/>
      <c r="I45" s="13"/>
      <c r="J45" s="13"/>
      <c r="K45" s="26"/>
      <c r="L45" s="26"/>
      <c r="M45" s="26"/>
      <c r="N45" s="26"/>
      <c r="O45" s="26"/>
    </row>
    <row r="46" spans="1:15" s="27" customFormat="1" ht="15.75">
      <c r="A46" s="1"/>
      <c r="B46" s="25" t="s">
        <v>232</v>
      </c>
      <c r="C46" s="188"/>
      <c r="D46" s="282"/>
      <c r="E46" s="1"/>
      <c r="F46" s="1"/>
      <c r="G46" s="1"/>
      <c r="H46" s="12"/>
      <c r="I46" s="13"/>
      <c r="J46" s="13"/>
      <c r="K46" s="26"/>
      <c r="L46" s="26"/>
      <c r="M46" s="26"/>
      <c r="N46" s="26"/>
      <c r="O46" s="26"/>
    </row>
    <row r="47" spans="1:15" s="27" customFormat="1" ht="15">
      <c r="A47" s="1"/>
      <c r="B47" s="275" t="s">
        <v>272</v>
      </c>
      <c r="C47" s="276">
        <f>C22</f>
        <v>0</v>
      </c>
      <c r="D47" s="282"/>
      <c r="E47" s="1"/>
      <c r="F47" s="1"/>
      <c r="G47" s="1"/>
      <c r="H47" s="12"/>
      <c r="I47" s="13"/>
      <c r="J47" s="13"/>
      <c r="K47" s="26"/>
      <c r="L47" s="26"/>
      <c r="M47" s="26"/>
      <c r="N47" s="26"/>
      <c r="O47" s="26"/>
    </row>
    <row r="48" spans="1:15" s="27" customFormat="1" ht="15">
      <c r="A48" s="1"/>
      <c r="B48" s="275" t="s">
        <v>84</v>
      </c>
      <c r="C48" s="276">
        <f>C29</f>
        <v>0</v>
      </c>
      <c r="D48" s="282"/>
      <c r="E48" s="1"/>
      <c r="F48" s="1"/>
      <c r="G48" s="1"/>
      <c r="H48" s="12"/>
      <c r="I48" s="13"/>
      <c r="J48" s="13"/>
      <c r="K48" s="26"/>
      <c r="L48" s="26"/>
      <c r="M48" s="26"/>
      <c r="N48" s="26"/>
      <c r="O48" s="26"/>
    </row>
    <row r="49" spans="1:15" s="27" customFormat="1" ht="15">
      <c r="A49" s="1"/>
      <c r="B49" s="275" t="s">
        <v>259</v>
      </c>
      <c r="C49" s="276">
        <f>C33</f>
        <v>0</v>
      </c>
      <c r="D49" s="282"/>
      <c r="E49" s="1"/>
      <c r="F49" s="1"/>
      <c r="G49" s="1"/>
      <c r="H49" s="12"/>
      <c r="I49" s="13"/>
      <c r="J49" s="13"/>
      <c r="K49" s="26"/>
      <c r="L49" s="26"/>
      <c r="M49" s="26"/>
      <c r="N49" s="26"/>
      <c r="O49" s="26"/>
    </row>
    <row r="50" spans="1:15" s="274" customFormat="1" ht="15">
      <c r="A50" s="270"/>
      <c r="B50" s="277" t="s">
        <v>260</v>
      </c>
      <c r="C50" s="278">
        <f>C44</f>
        <v>0</v>
      </c>
      <c r="D50" s="282"/>
      <c r="E50" s="270"/>
      <c r="F50" s="270"/>
      <c r="G50" s="270"/>
      <c r="H50" s="271"/>
      <c r="I50" s="272"/>
      <c r="J50" s="272"/>
      <c r="K50" s="273"/>
      <c r="L50" s="273"/>
      <c r="M50" s="273"/>
      <c r="N50" s="273"/>
      <c r="O50" s="273"/>
    </row>
    <row r="51" spans="1:15" s="27" customFormat="1" ht="15.75">
      <c r="A51" s="1"/>
      <c r="B51" s="25"/>
      <c r="C51" s="188"/>
      <c r="D51" s="282"/>
      <c r="E51" s="1"/>
      <c r="F51" s="1"/>
      <c r="G51" s="1"/>
      <c r="H51" s="12"/>
      <c r="I51" s="13"/>
      <c r="J51" s="13"/>
      <c r="K51" s="26"/>
      <c r="L51" s="26"/>
      <c r="M51" s="26"/>
      <c r="N51" s="26"/>
      <c r="O51" s="26"/>
    </row>
    <row r="52" spans="1:15" s="27" customFormat="1" ht="15.75">
      <c r="A52" s="1"/>
      <c r="B52" s="25" t="s">
        <v>17</v>
      </c>
      <c r="C52" s="188">
        <f>SUM(C47:C50)</f>
        <v>0</v>
      </c>
      <c r="D52" s="282"/>
      <c r="E52" s="1"/>
      <c r="F52" s="1"/>
      <c r="G52" s="1"/>
      <c r="H52" s="12"/>
      <c r="I52" s="13"/>
      <c r="J52" s="13"/>
      <c r="K52" s="26"/>
      <c r="L52" s="26"/>
      <c r="M52" s="26"/>
      <c r="N52" s="26"/>
      <c r="O52" s="26"/>
    </row>
    <row r="53" spans="1:15" s="27" customFormat="1" ht="15.75">
      <c r="A53" s="1"/>
      <c r="B53" s="28" t="s">
        <v>19</v>
      </c>
      <c r="C53" s="189">
        <f>C52*0.22</f>
        <v>0</v>
      </c>
      <c r="D53" s="282"/>
      <c r="E53" s="1"/>
      <c r="F53" s="1"/>
      <c r="G53" s="1"/>
      <c r="H53" s="12"/>
      <c r="I53" s="13"/>
      <c r="J53" s="13"/>
      <c r="K53" s="26"/>
      <c r="L53" s="26"/>
      <c r="M53" s="26"/>
      <c r="N53" s="26"/>
      <c r="O53" s="26"/>
    </row>
    <row r="54" spans="1:15" s="27" customFormat="1" ht="15.75">
      <c r="A54" s="1"/>
      <c r="B54" s="25"/>
      <c r="C54" s="188"/>
      <c r="D54" s="282"/>
      <c r="E54" s="1"/>
      <c r="F54" s="1"/>
      <c r="G54" s="1"/>
      <c r="H54" s="12"/>
      <c r="I54" s="13"/>
      <c r="J54" s="13"/>
      <c r="K54" s="26"/>
      <c r="L54" s="26"/>
      <c r="M54" s="26"/>
      <c r="N54" s="26"/>
      <c r="O54" s="26"/>
    </row>
    <row r="55" spans="1:15" s="11" customFormat="1" ht="15.75">
      <c r="A55" s="1"/>
      <c r="B55" s="25" t="s">
        <v>18</v>
      </c>
      <c r="C55" s="188">
        <f>SUM(C52:C53)</f>
        <v>0</v>
      </c>
      <c r="D55" s="282"/>
    </row>
    <row r="56" spans="1:15" s="34" customFormat="1" ht="15.75">
      <c r="A56" s="1"/>
      <c r="B56" s="25"/>
      <c r="C56" s="24"/>
      <c r="D56" s="25"/>
      <c r="E56" s="29"/>
      <c r="F56" s="30"/>
      <c r="G56" s="31"/>
      <c r="H56" s="31"/>
      <c r="I56" s="32"/>
      <c r="J56" s="32"/>
      <c r="K56" s="33"/>
      <c r="L56" s="33"/>
      <c r="M56" s="33"/>
      <c r="N56" s="33"/>
      <c r="O56" s="33"/>
    </row>
    <row r="57" spans="1:15" s="34" customFormat="1" ht="15.75">
      <c r="A57" s="1"/>
      <c r="B57" s="25"/>
      <c r="C57" s="24"/>
      <c r="D57" s="25"/>
      <c r="E57" s="313"/>
      <c r="F57" s="313"/>
      <c r="G57" s="313"/>
      <c r="H57" s="313"/>
      <c r="I57" s="313"/>
      <c r="J57" s="313"/>
      <c r="K57" s="313"/>
      <c r="L57" s="33"/>
      <c r="M57" s="33"/>
      <c r="N57" s="33"/>
      <c r="O57" s="33"/>
    </row>
    <row r="58" spans="1:15" s="40" customFormat="1" ht="15" customHeight="1">
      <c r="A58" s="1"/>
      <c r="B58" s="315" t="s">
        <v>159</v>
      </c>
      <c r="C58" s="316"/>
      <c r="D58" s="316"/>
      <c r="E58" s="35"/>
      <c r="F58" s="36"/>
      <c r="G58" s="37"/>
      <c r="H58" s="37"/>
      <c r="I58" s="38"/>
      <c r="J58" s="38"/>
      <c r="K58" s="39"/>
      <c r="L58" s="39"/>
      <c r="M58" s="39"/>
      <c r="N58" s="39"/>
      <c r="O58" s="39"/>
    </row>
    <row r="59" spans="1:15" s="40" customFormat="1" ht="15" customHeight="1">
      <c r="A59" s="1"/>
      <c r="B59" s="316"/>
      <c r="C59" s="316"/>
      <c r="D59" s="316"/>
      <c r="E59" s="35"/>
      <c r="F59" s="41"/>
      <c r="G59" s="42"/>
      <c r="H59" s="42"/>
      <c r="I59" s="43"/>
      <c r="J59" s="43"/>
      <c r="K59" s="39"/>
      <c r="L59" s="39"/>
      <c r="M59" s="39"/>
      <c r="N59" s="39"/>
      <c r="O59" s="39"/>
    </row>
    <row r="60" spans="1:15" s="15" customFormat="1" ht="15" customHeight="1">
      <c r="A60" s="1"/>
      <c r="B60" s="316"/>
      <c r="C60" s="316"/>
      <c r="D60" s="316"/>
      <c r="E60" s="19"/>
      <c r="F60" s="17"/>
      <c r="G60" s="18"/>
      <c r="H60" s="12"/>
      <c r="I60" s="13"/>
      <c r="J60" s="13"/>
      <c r="K60" s="14"/>
      <c r="L60" s="14"/>
      <c r="M60" s="14"/>
      <c r="N60" s="14"/>
      <c r="O60" s="14"/>
    </row>
    <row r="61" spans="1:15" s="15" customFormat="1" ht="15" customHeight="1">
      <c r="A61" s="1"/>
      <c r="B61" s="316"/>
      <c r="C61" s="316"/>
      <c r="D61" s="316"/>
      <c r="E61" s="19"/>
      <c r="F61" s="17"/>
      <c r="G61" s="18"/>
      <c r="H61" s="12"/>
      <c r="I61" s="13"/>
      <c r="J61" s="13"/>
      <c r="K61" s="14"/>
      <c r="L61" s="14"/>
      <c r="M61" s="14"/>
      <c r="N61" s="14"/>
      <c r="O61" s="14"/>
    </row>
    <row r="62" spans="1:15" s="15" customFormat="1" ht="14.25">
      <c r="A62" s="1"/>
      <c r="B62" s="316"/>
      <c r="C62" s="316"/>
      <c r="D62" s="316"/>
      <c r="E62" s="19"/>
      <c r="F62" s="17"/>
      <c r="G62" s="18"/>
      <c r="H62" s="12"/>
      <c r="I62" s="13"/>
      <c r="J62" s="13"/>
      <c r="K62" s="14"/>
      <c r="L62" s="14"/>
      <c r="M62" s="14"/>
      <c r="N62" s="14"/>
      <c r="O62" s="14"/>
    </row>
    <row r="63" spans="1:15" ht="13.15" customHeight="1">
      <c r="B63" s="316"/>
      <c r="C63" s="316"/>
      <c r="D63" s="316"/>
    </row>
    <row r="64" spans="1:15" s="15" customFormat="1" ht="14.25">
      <c r="A64" s="1"/>
      <c r="B64" s="1"/>
      <c r="C64" s="2"/>
      <c r="D64" s="3"/>
      <c r="E64" s="16"/>
      <c r="F64" s="17"/>
      <c r="G64" s="18"/>
      <c r="H64" s="12"/>
      <c r="I64" s="13"/>
      <c r="J64" s="13"/>
      <c r="K64" s="14"/>
      <c r="L64" s="14"/>
      <c r="M64" s="14"/>
      <c r="N64" s="14"/>
      <c r="O64" s="14"/>
    </row>
    <row r="65" spans="1:15" s="15" customFormat="1" ht="12.75" customHeight="1">
      <c r="A65" s="1"/>
      <c r="B65" s="1"/>
      <c r="C65" s="2"/>
      <c r="D65" s="3"/>
      <c r="E65" s="16"/>
      <c r="F65" s="17"/>
      <c r="G65" s="18"/>
      <c r="H65" s="12"/>
      <c r="I65" s="13"/>
      <c r="J65" s="13"/>
      <c r="K65" s="14"/>
      <c r="L65" s="14"/>
      <c r="M65" s="14"/>
      <c r="N65" s="14"/>
      <c r="O65" s="14"/>
    </row>
    <row r="66" spans="1:15" s="15" customFormat="1" ht="12.75" customHeight="1">
      <c r="A66" s="1"/>
      <c r="B66" s="1"/>
      <c r="C66" s="2"/>
      <c r="D66" s="3"/>
      <c r="E66" s="49"/>
      <c r="F66" s="27"/>
      <c r="G66" s="18"/>
      <c r="H66" s="12"/>
      <c r="I66" s="13"/>
      <c r="J66" s="13"/>
      <c r="K66" s="14"/>
      <c r="L66" s="14"/>
      <c r="M66" s="14"/>
      <c r="N66" s="14"/>
      <c r="O66" s="14"/>
    </row>
    <row r="67" spans="1:15" s="15" customFormat="1" ht="12.75" customHeight="1">
      <c r="A67" s="1"/>
      <c r="B67" s="1"/>
      <c r="C67" s="2"/>
      <c r="D67" s="3"/>
      <c r="E67" s="19"/>
      <c r="F67" s="17"/>
      <c r="G67" s="18"/>
      <c r="H67" s="12"/>
      <c r="I67" s="13"/>
      <c r="J67" s="13"/>
      <c r="K67" s="14"/>
      <c r="L67" s="14"/>
      <c r="M67" s="14"/>
      <c r="N67" s="14"/>
      <c r="O67" s="14"/>
    </row>
    <row r="68" spans="1:15" ht="12.75" customHeight="1"/>
    <row r="69" spans="1:15" ht="12.75" customHeight="1"/>
    <row r="70" spans="1:15" s="15" customFormat="1" ht="12.75" customHeight="1">
      <c r="A70" s="1"/>
      <c r="B70" s="1"/>
      <c r="C70" s="2"/>
      <c r="D70" s="3"/>
      <c r="E70" s="50"/>
      <c r="F70" s="17"/>
      <c r="G70" s="18"/>
      <c r="H70" s="12"/>
      <c r="I70" s="13"/>
      <c r="J70" s="13"/>
      <c r="K70" s="14"/>
      <c r="L70" s="14"/>
      <c r="M70" s="14"/>
      <c r="N70" s="14"/>
      <c r="O70" s="14"/>
    </row>
    <row r="71" spans="1:15" s="15" customFormat="1" ht="12.75" customHeight="1">
      <c r="A71" s="1"/>
      <c r="B71" s="1"/>
      <c r="C71" s="2"/>
      <c r="D71" s="3"/>
      <c r="E71" s="16"/>
      <c r="F71" s="17"/>
      <c r="G71" s="18"/>
      <c r="H71" s="12"/>
      <c r="I71" s="13"/>
      <c r="J71" s="13"/>
      <c r="K71" s="14"/>
      <c r="L71" s="14"/>
      <c r="M71" s="14"/>
      <c r="N71" s="14"/>
      <c r="O71" s="14"/>
    </row>
    <row r="72" spans="1:15" s="15" customFormat="1" ht="12.75" customHeight="1">
      <c r="A72" s="1"/>
      <c r="B72" s="1"/>
      <c r="C72" s="2"/>
      <c r="D72" s="3"/>
      <c r="E72" s="16"/>
      <c r="F72" s="17"/>
      <c r="G72" s="18"/>
      <c r="H72" s="12"/>
      <c r="I72" s="13"/>
      <c r="J72" s="13"/>
      <c r="K72" s="14"/>
      <c r="L72" s="14"/>
      <c r="M72" s="14"/>
      <c r="N72" s="14"/>
      <c r="O72" s="14"/>
    </row>
    <row r="73" spans="1:15" s="15" customFormat="1" ht="12.75" customHeight="1">
      <c r="A73" s="1"/>
      <c r="B73" s="1"/>
      <c r="C73" s="2"/>
      <c r="D73" s="3"/>
      <c r="E73" s="49"/>
      <c r="F73" s="27"/>
      <c r="G73" s="18"/>
      <c r="H73" s="12"/>
      <c r="I73" s="13"/>
      <c r="J73" s="13"/>
      <c r="K73" s="14"/>
      <c r="L73" s="14"/>
      <c r="M73" s="14"/>
      <c r="N73" s="14"/>
      <c r="O73" s="14"/>
    </row>
    <row r="74" spans="1:15" s="15" customFormat="1" ht="12.75" customHeight="1">
      <c r="A74" s="1"/>
      <c r="B74" s="1"/>
      <c r="C74" s="2"/>
      <c r="D74" s="3"/>
      <c r="E74" s="19"/>
      <c r="F74" s="17"/>
      <c r="G74" s="18"/>
      <c r="H74" s="12"/>
      <c r="I74" s="13"/>
      <c r="J74" s="13"/>
      <c r="K74" s="14"/>
      <c r="L74" s="14"/>
      <c r="M74" s="14"/>
      <c r="N74" s="14"/>
      <c r="O74" s="14"/>
    </row>
    <row r="75" spans="1:15" s="15" customFormat="1" ht="12.75" customHeight="1">
      <c r="A75" s="1"/>
      <c r="B75" s="1"/>
      <c r="C75" s="2"/>
      <c r="D75" s="3"/>
      <c r="E75" s="19"/>
      <c r="F75" s="17"/>
      <c r="G75" s="18"/>
      <c r="H75" s="12"/>
      <c r="I75" s="13"/>
      <c r="J75" s="13"/>
      <c r="K75" s="14"/>
      <c r="L75" s="14"/>
      <c r="M75" s="14"/>
      <c r="N75" s="14"/>
      <c r="O75" s="14"/>
    </row>
    <row r="76" spans="1:15" ht="12.75" customHeight="1"/>
    <row r="77" spans="1:15" ht="12.75" customHeight="1">
      <c r="E77" s="51"/>
    </row>
    <row r="78" spans="1:15" s="15" customFormat="1" ht="12.75" customHeight="1">
      <c r="A78" s="1"/>
      <c r="B78" s="1"/>
      <c r="C78" s="2"/>
      <c r="D78" s="3"/>
      <c r="E78" s="16"/>
      <c r="F78" s="17"/>
      <c r="G78" s="18"/>
      <c r="H78" s="12"/>
      <c r="I78" s="13"/>
      <c r="J78" s="13"/>
      <c r="K78" s="14"/>
      <c r="L78" s="14"/>
      <c r="M78" s="14"/>
      <c r="N78" s="14"/>
      <c r="O78" s="14"/>
    </row>
    <row r="79" spans="1:15" s="15" customFormat="1" ht="12.75" customHeight="1">
      <c r="A79" s="1"/>
      <c r="B79" s="1"/>
      <c r="C79" s="2"/>
      <c r="D79" s="3"/>
      <c r="E79" s="16"/>
      <c r="F79" s="17"/>
      <c r="G79" s="18"/>
      <c r="H79" s="12"/>
      <c r="I79" s="13"/>
      <c r="J79" s="13"/>
      <c r="K79" s="14"/>
      <c r="L79" s="14"/>
      <c r="M79" s="14"/>
      <c r="N79" s="14"/>
      <c r="O79" s="14"/>
    </row>
    <row r="80" spans="1:15" s="15" customFormat="1" ht="12.75" customHeight="1">
      <c r="A80" s="1"/>
      <c r="B80" s="1"/>
      <c r="C80" s="2"/>
      <c r="D80" s="3"/>
      <c r="E80" s="49"/>
      <c r="F80" s="27"/>
      <c r="G80" s="18"/>
      <c r="H80" s="12"/>
      <c r="I80" s="13"/>
      <c r="J80" s="13"/>
      <c r="K80" s="14"/>
      <c r="L80" s="14"/>
      <c r="M80" s="14"/>
      <c r="N80" s="14"/>
      <c r="O80" s="14"/>
    </row>
    <row r="81" spans="1:15" s="15" customFormat="1" ht="12.75" customHeight="1">
      <c r="A81" s="1"/>
      <c r="B81" s="1"/>
      <c r="C81" s="2"/>
      <c r="D81" s="3"/>
      <c r="E81" s="19"/>
      <c r="F81" s="17"/>
      <c r="G81" s="18"/>
      <c r="H81" s="12"/>
      <c r="I81" s="13"/>
      <c r="J81" s="13"/>
      <c r="K81" s="14"/>
      <c r="L81" s="14"/>
      <c r="M81" s="14"/>
      <c r="N81" s="14"/>
      <c r="O81" s="14"/>
    </row>
    <row r="82" spans="1:15" ht="12.75" customHeight="1"/>
    <row r="83" spans="1:15" ht="12.75" customHeight="1"/>
    <row r="84" spans="1:15" ht="12.75" customHeight="1">
      <c r="E84" s="19"/>
    </row>
    <row r="85" spans="1:15" s="15" customFormat="1" ht="12.75" customHeight="1">
      <c r="A85" s="1"/>
      <c r="B85" s="1"/>
      <c r="C85" s="2"/>
      <c r="D85" s="3"/>
      <c r="E85" s="16"/>
      <c r="F85" s="17"/>
      <c r="G85" s="18"/>
      <c r="H85" s="12"/>
      <c r="I85" s="13"/>
      <c r="J85" s="13"/>
      <c r="K85" s="14"/>
      <c r="L85" s="14"/>
      <c r="M85" s="14"/>
      <c r="N85" s="14"/>
      <c r="O85" s="14"/>
    </row>
    <row r="86" spans="1:15" s="15" customFormat="1" ht="12.75" customHeight="1">
      <c r="A86" s="1"/>
      <c r="B86" s="1"/>
      <c r="C86" s="2"/>
      <c r="D86" s="3"/>
      <c r="E86" s="16"/>
      <c r="F86" s="17"/>
      <c r="G86" s="18"/>
      <c r="H86" s="12"/>
      <c r="I86" s="13"/>
      <c r="J86" s="13"/>
      <c r="K86" s="14"/>
      <c r="L86" s="14"/>
      <c r="M86" s="14"/>
      <c r="N86" s="14"/>
      <c r="O86" s="14"/>
    </row>
    <row r="87" spans="1:15" s="15" customFormat="1" ht="12.75" customHeight="1">
      <c r="A87" s="1"/>
      <c r="B87" s="1"/>
      <c r="C87" s="2"/>
      <c r="D87" s="3"/>
      <c r="E87" s="49"/>
      <c r="F87" s="27"/>
      <c r="G87" s="18"/>
      <c r="H87" s="12"/>
      <c r="I87" s="13"/>
      <c r="J87" s="13"/>
      <c r="K87" s="14"/>
      <c r="L87" s="14"/>
      <c r="M87" s="14"/>
      <c r="N87" s="14"/>
      <c r="O87" s="14"/>
    </row>
    <row r="88" spans="1:15" s="15" customFormat="1" ht="12.75" customHeight="1">
      <c r="A88" s="1"/>
      <c r="B88" s="1"/>
      <c r="C88" s="2"/>
      <c r="D88" s="3"/>
      <c r="E88" s="19"/>
      <c r="F88" s="17"/>
      <c r="G88" s="18"/>
      <c r="H88" s="12"/>
      <c r="I88" s="13"/>
      <c r="J88" s="13"/>
      <c r="K88" s="14"/>
      <c r="L88" s="14"/>
      <c r="M88" s="14"/>
      <c r="N88" s="14"/>
      <c r="O88" s="14"/>
    </row>
    <row r="89" spans="1:15" ht="12.75" customHeight="1"/>
    <row r="90" spans="1:15" s="27" customFormat="1" ht="12.75" customHeight="1">
      <c r="A90" s="1"/>
      <c r="B90" s="1"/>
      <c r="C90" s="2"/>
      <c r="D90" s="3"/>
      <c r="E90" s="19"/>
      <c r="F90" s="17"/>
      <c r="G90" s="18"/>
      <c r="H90" s="12"/>
      <c r="I90" s="13"/>
      <c r="J90" s="13"/>
      <c r="K90" s="26"/>
      <c r="L90" s="26"/>
      <c r="M90" s="26"/>
      <c r="N90" s="26"/>
      <c r="O90" s="26"/>
    </row>
    <row r="91" spans="1:15" s="27" customFormat="1" ht="12.75" customHeight="1">
      <c r="A91" s="1"/>
      <c r="B91" s="1"/>
      <c r="C91" s="2"/>
      <c r="D91" s="3"/>
      <c r="E91" s="19"/>
      <c r="F91" s="17"/>
      <c r="G91" s="18"/>
      <c r="H91" s="12"/>
      <c r="I91" s="13"/>
      <c r="J91" s="13"/>
      <c r="K91" s="26"/>
      <c r="L91" s="26"/>
      <c r="M91" s="26"/>
      <c r="N91" s="26"/>
      <c r="O91" s="26"/>
    </row>
    <row r="92" spans="1:15" s="15" customFormat="1" ht="12.75" customHeight="1">
      <c r="A92" s="1"/>
      <c r="B92" s="1"/>
      <c r="C92" s="2"/>
      <c r="D92" s="3"/>
      <c r="E92" s="16"/>
      <c r="F92" s="17"/>
      <c r="G92" s="18"/>
      <c r="H92" s="12"/>
      <c r="I92" s="13"/>
      <c r="J92" s="13"/>
      <c r="K92" s="14"/>
      <c r="L92" s="14"/>
      <c r="M92" s="14"/>
      <c r="N92" s="14"/>
      <c r="O92" s="14"/>
    </row>
    <row r="93" spans="1:15" s="15" customFormat="1" ht="12.75" customHeight="1">
      <c r="A93" s="1"/>
      <c r="B93" s="1"/>
      <c r="C93" s="2"/>
      <c r="D93" s="3"/>
      <c r="E93" s="16"/>
      <c r="F93" s="17"/>
      <c r="G93" s="18"/>
      <c r="H93" s="12"/>
      <c r="I93" s="13"/>
      <c r="J93" s="13"/>
      <c r="K93" s="14"/>
      <c r="L93" s="14"/>
      <c r="M93" s="14"/>
      <c r="N93" s="14"/>
      <c r="O93" s="14"/>
    </row>
    <row r="94" spans="1:15" s="15" customFormat="1" ht="12.75" customHeight="1">
      <c r="A94" s="1"/>
      <c r="B94" s="1"/>
      <c r="C94" s="2"/>
      <c r="D94" s="3"/>
      <c r="E94" s="49"/>
      <c r="F94" s="27"/>
      <c r="G94" s="18"/>
      <c r="H94" s="12"/>
      <c r="I94" s="13"/>
      <c r="J94" s="13"/>
      <c r="K94" s="14"/>
      <c r="L94" s="14"/>
      <c r="M94" s="14"/>
      <c r="N94" s="14"/>
      <c r="O94" s="14"/>
    </row>
    <row r="95" spans="1:15" s="27" customFormat="1" ht="12.75" customHeight="1">
      <c r="A95" s="1"/>
      <c r="B95" s="1"/>
      <c r="C95" s="2"/>
      <c r="D95" s="3"/>
      <c r="E95" s="19"/>
      <c r="F95" s="17"/>
      <c r="G95" s="18"/>
      <c r="H95" s="12"/>
      <c r="I95" s="13"/>
      <c r="J95" s="13"/>
      <c r="K95" s="26"/>
      <c r="L95" s="26"/>
      <c r="M95" s="26"/>
      <c r="N95" s="26"/>
      <c r="O95" s="26"/>
    </row>
    <row r="96" spans="1:15" s="27" customFormat="1" ht="12.75" customHeight="1">
      <c r="A96" s="1"/>
      <c r="B96" s="1"/>
      <c r="C96" s="2"/>
      <c r="D96" s="3"/>
      <c r="E96" s="19"/>
      <c r="F96" s="17"/>
      <c r="G96" s="18"/>
      <c r="H96" s="12"/>
      <c r="I96" s="13"/>
      <c r="J96" s="13"/>
      <c r="K96" s="26"/>
      <c r="L96" s="26"/>
      <c r="M96" s="26"/>
      <c r="N96" s="26"/>
      <c r="O96" s="26"/>
    </row>
    <row r="97" spans="1:15" s="27" customFormat="1" ht="12.75" customHeight="1">
      <c r="A97" s="1"/>
      <c r="B97" s="1"/>
      <c r="C97" s="2"/>
      <c r="D97" s="3"/>
      <c r="E97" s="49"/>
      <c r="F97" s="17"/>
      <c r="G97" s="18"/>
      <c r="H97" s="12"/>
      <c r="I97" s="13"/>
      <c r="J97" s="13"/>
      <c r="K97" s="26"/>
      <c r="L97" s="26"/>
      <c r="M97" s="26"/>
      <c r="N97" s="26"/>
      <c r="O97" s="26"/>
    </row>
    <row r="98" spans="1:15" s="27" customFormat="1" ht="12.75" customHeight="1">
      <c r="A98" s="1"/>
      <c r="B98" s="1"/>
      <c r="C98" s="2"/>
      <c r="D98" s="3"/>
      <c r="E98" s="19"/>
      <c r="F98" s="17"/>
      <c r="G98" s="18"/>
      <c r="H98" s="12"/>
      <c r="I98" s="13"/>
      <c r="J98" s="13"/>
      <c r="K98" s="26"/>
      <c r="L98" s="26"/>
      <c r="M98" s="26"/>
      <c r="N98" s="26"/>
      <c r="O98" s="26"/>
    </row>
    <row r="99" spans="1:15" s="15" customFormat="1" ht="12.75" customHeight="1">
      <c r="A99" s="1"/>
      <c r="B99" s="1"/>
      <c r="C99" s="2"/>
      <c r="D99" s="3"/>
      <c r="E99" s="16"/>
      <c r="F99" s="17"/>
      <c r="G99" s="18"/>
      <c r="H99" s="12"/>
      <c r="I99" s="13"/>
      <c r="J99" s="13"/>
      <c r="K99" s="14"/>
      <c r="L99" s="14"/>
      <c r="M99" s="14"/>
      <c r="N99" s="14"/>
      <c r="O99" s="14"/>
    </row>
    <row r="100" spans="1:15" s="15" customFormat="1" ht="12.75" customHeight="1">
      <c r="A100" s="1"/>
      <c r="B100" s="1"/>
      <c r="C100" s="2"/>
      <c r="D100" s="3"/>
      <c r="E100" s="16"/>
      <c r="F100" s="17"/>
      <c r="G100" s="18"/>
      <c r="H100" s="12"/>
      <c r="I100" s="13"/>
      <c r="J100" s="13"/>
      <c r="K100" s="14"/>
      <c r="L100" s="14"/>
      <c r="M100" s="14"/>
      <c r="N100" s="14"/>
      <c r="O100" s="14"/>
    </row>
    <row r="101" spans="1:15" s="15" customFormat="1" ht="12.75" customHeight="1">
      <c r="A101" s="1"/>
      <c r="B101" s="1"/>
      <c r="C101" s="2"/>
      <c r="D101" s="3"/>
      <c r="E101" s="49"/>
      <c r="F101" s="27"/>
      <c r="G101" s="18"/>
      <c r="H101" s="12"/>
      <c r="I101" s="13"/>
      <c r="J101" s="13"/>
      <c r="K101" s="14"/>
      <c r="L101" s="14"/>
      <c r="M101" s="14"/>
      <c r="N101" s="14"/>
      <c r="O101" s="14"/>
    </row>
    <row r="102" spans="1:15" s="27" customFormat="1" ht="12.75" customHeight="1">
      <c r="A102" s="1"/>
      <c r="B102" s="1"/>
      <c r="C102" s="2"/>
      <c r="D102" s="3"/>
      <c r="E102" s="19"/>
      <c r="F102" s="17"/>
      <c r="G102" s="18"/>
      <c r="H102" s="12"/>
      <c r="I102" s="13"/>
      <c r="J102" s="13"/>
      <c r="K102" s="26"/>
      <c r="L102" s="26"/>
      <c r="M102" s="26"/>
      <c r="N102" s="26"/>
      <c r="O102" s="26"/>
    </row>
    <row r="103" spans="1:15" s="27" customFormat="1" ht="12.75" customHeight="1">
      <c r="A103" s="1"/>
      <c r="B103" s="1"/>
      <c r="C103" s="2"/>
      <c r="D103" s="3"/>
      <c r="E103" s="19"/>
      <c r="F103" s="17"/>
      <c r="G103" s="18"/>
      <c r="H103" s="12"/>
      <c r="I103" s="13"/>
      <c r="J103" s="13"/>
      <c r="K103" s="26"/>
      <c r="L103" s="26"/>
      <c r="M103" s="26"/>
      <c r="N103" s="26"/>
      <c r="O103" s="26"/>
    </row>
    <row r="104" spans="1:15" s="27" customFormat="1" ht="12.75" customHeight="1">
      <c r="A104" s="1"/>
      <c r="B104" s="1"/>
      <c r="C104" s="2"/>
      <c r="D104" s="3"/>
      <c r="E104" s="49"/>
      <c r="F104" s="17"/>
      <c r="G104" s="18"/>
      <c r="H104" s="12"/>
      <c r="I104" s="13"/>
      <c r="J104" s="13"/>
      <c r="K104" s="26"/>
      <c r="L104" s="26"/>
      <c r="M104" s="26"/>
      <c r="N104" s="26"/>
      <c r="O104" s="26"/>
    </row>
    <row r="105" spans="1:15" s="27" customFormat="1" ht="12.75" customHeight="1">
      <c r="A105" s="1"/>
      <c r="B105" s="1"/>
      <c r="C105" s="2"/>
      <c r="D105" s="3"/>
      <c r="E105" s="19"/>
      <c r="F105" s="17"/>
      <c r="G105" s="18"/>
      <c r="H105" s="12"/>
      <c r="I105" s="13"/>
      <c r="J105" s="13"/>
      <c r="K105" s="26"/>
      <c r="L105" s="26"/>
      <c r="M105" s="26"/>
      <c r="N105" s="26"/>
      <c r="O105" s="26"/>
    </row>
    <row r="106" spans="1:15" s="15" customFormat="1" ht="12.75" customHeight="1">
      <c r="A106" s="1"/>
      <c r="B106" s="1"/>
      <c r="C106" s="2"/>
      <c r="D106" s="3"/>
      <c r="E106" s="16"/>
      <c r="F106" s="17"/>
      <c r="G106" s="18"/>
      <c r="H106" s="12"/>
      <c r="I106" s="13"/>
      <c r="J106" s="13"/>
      <c r="K106" s="14"/>
      <c r="L106" s="14"/>
      <c r="M106" s="14"/>
      <c r="N106" s="14"/>
      <c r="O106" s="14"/>
    </row>
    <row r="107" spans="1:15" s="15" customFormat="1" ht="12.75" customHeight="1">
      <c r="A107" s="1"/>
      <c r="B107" s="1"/>
      <c r="C107" s="2"/>
      <c r="D107" s="3"/>
      <c r="E107" s="16"/>
      <c r="F107" s="17"/>
      <c r="G107" s="18"/>
      <c r="H107" s="12"/>
      <c r="I107" s="13"/>
      <c r="J107" s="13"/>
      <c r="K107" s="14"/>
      <c r="L107" s="14"/>
      <c r="M107" s="14"/>
      <c r="N107" s="14"/>
      <c r="O107" s="14"/>
    </row>
    <row r="108" spans="1:15" s="15" customFormat="1" ht="12.75" customHeight="1">
      <c r="A108" s="1"/>
      <c r="B108" s="1"/>
      <c r="C108" s="2"/>
      <c r="D108" s="3"/>
      <c r="E108" s="49"/>
      <c r="F108" s="27"/>
      <c r="G108" s="18"/>
      <c r="H108" s="12"/>
      <c r="I108" s="13"/>
      <c r="J108" s="13"/>
      <c r="K108" s="14"/>
      <c r="L108" s="14"/>
      <c r="M108" s="14"/>
      <c r="N108" s="14"/>
      <c r="O108" s="14"/>
    </row>
    <row r="109" spans="1:15" s="27" customFormat="1" ht="12.75" customHeight="1">
      <c r="A109" s="1"/>
      <c r="B109" s="1"/>
      <c r="C109" s="2"/>
      <c r="D109" s="3"/>
      <c r="E109" s="19"/>
      <c r="F109" s="17"/>
      <c r="G109" s="18"/>
      <c r="H109" s="12"/>
      <c r="I109" s="13"/>
      <c r="J109" s="13"/>
      <c r="K109" s="26"/>
      <c r="L109" s="26"/>
      <c r="M109" s="26"/>
      <c r="N109" s="26"/>
      <c r="O109" s="26"/>
    </row>
    <row r="110" spans="1:15" s="27" customFormat="1" ht="12.75" customHeight="1">
      <c r="A110" s="1"/>
      <c r="B110" s="1"/>
      <c r="C110" s="2"/>
      <c r="D110" s="3"/>
      <c r="E110" s="19"/>
      <c r="F110" s="17"/>
      <c r="G110" s="18"/>
      <c r="H110" s="12"/>
      <c r="I110" s="13"/>
      <c r="J110" s="13"/>
      <c r="K110" s="26"/>
      <c r="L110" s="26"/>
      <c r="M110" s="26"/>
      <c r="N110" s="26"/>
      <c r="O110" s="26"/>
    </row>
    <row r="111" spans="1:15" s="27" customFormat="1" ht="12.75" customHeight="1">
      <c r="A111" s="1"/>
      <c r="B111" s="1"/>
      <c r="C111" s="2"/>
      <c r="D111" s="3"/>
      <c r="E111" s="19"/>
      <c r="F111" s="17"/>
      <c r="G111" s="18"/>
      <c r="H111" s="12"/>
      <c r="I111" s="13"/>
      <c r="J111" s="13"/>
      <c r="K111" s="26"/>
      <c r="L111" s="26"/>
      <c r="M111" s="26"/>
      <c r="N111" s="26"/>
      <c r="O111" s="26"/>
    </row>
    <row r="112" spans="1:15" s="27" customFormat="1" ht="12.75" customHeight="1">
      <c r="A112" s="1"/>
      <c r="B112" s="1"/>
      <c r="C112" s="2"/>
      <c r="D112" s="3"/>
      <c r="E112" s="19"/>
      <c r="F112" s="17"/>
      <c r="G112" s="18"/>
      <c r="H112" s="12"/>
      <c r="I112" s="13"/>
      <c r="J112" s="13"/>
      <c r="K112" s="26"/>
      <c r="L112" s="26"/>
      <c r="M112" s="26"/>
      <c r="N112" s="26"/>
      <c r="O112" s="26"/>
    </row>
    <row r="113" spans="1:15" s="27" customFormat="1" ht="12.75" customHeight="1">
      <c r="A113" s="1"/>
      <c r="B113" s="1"/>
      <c r="C113" s="2"/>
      <c r="D113" s="3"/>
      <c r="E113" s="19"/>
      <c r="F113" s="17"/>
      <c r="G113" s="18"/>
      <c r="H113" s="12"/>
      <c r="I113" s="13"/>
      <c r="J113" s="13"/>
      <c r="K113" s="26"/>
      <c r="L113" s="26"/>
      <c r="M113" s="26"/>
      <c r="N113" s="26"/>
      <c r="O113" s="26"/>
    </row>
    <row r="114" spans="1:15" s="27" customFormat="1" ht="12.75" customHeight="1">
      <c r="A114" s="1"/>
      <c r="B114" s="1"/>
      <c r="C114" s="2"/>
      <c r="D114" s="3"/>
      <c r="E114" s="19"/>
      <c r="G114" s="18"/>
      <c r="H114" s="12"/>
      <c r="I114" s="13"/>
      <c r="J114" s="13"/>
      <c r="K114" s="26"/>
      <c r="L114" s="26"/>
      <c r="M114" s="26"/>
      <c r="N114" s="26"/>
      <c r="O114" s="26"/>
    </row>
    <row r="115" spans="1:15" s="27" customFormat="1" ht="12.75" customHeight="1">
      <c r="A115" s="1"/>
      <c r="B115" s="1"/>
      <c r="C115" s="2"/>
      <c r="D115" s="3"/>
      <c r="E115" s="16"/>
      <c r="G115" s="18"/>
      <c r="H115" s="12"/>
      <c r="I115" s="13"/>
      <c r="J115" s="13"/>
      <c r="K115" s="26"/>
      <c r="L115" s="26"/>
      <c r="M115" s="26"/>
      <c r="N115" s="26"/>
      <c r="O115" s="26"/>
    </row>
    <row r="116" spans="1:15" s="15" customFormat="1" ht="12.75" customHeight="1">
      <c r="A116" s="1"/>
      <c r="B116" s="1"/>
      <c r="C116" s="2"/>
      <c r="D116" s="3"/>
      <c r="E116" s="16"/>
      <c r="F116" s="17"/>
      <c r="G116" s="18"/>
      <c r="H116" s="12"/>
      <c r="I116" s="13"/>
      <c r="J116" s="13"/>
      <c r="K116" s="14"/>
      <c r="L116" s="14"/>
      <c r="M116" s="14"/>
      <c r="N116" s="14"/>
      <c r="O116" s="14"/>
    </row>
    <row r="117" spans="1:15" s="27" customFormat="1" ht="12.75" customHeight="1">
      <c r="A117" s="1"/>
      <c r="B117" s="1"/>
      <c r="C117" s="2"/>
      <c r="D117" s="3"/>
      <c r="E117" s="49"/>
      <c r="G117" s="18"/>
      <c r="H117" s="12"/>
      <c r="I117" s="13"/>
      <c r="J117" s="13"/>
      <c r="K117" s="26"/>
      <c r="L117" s="26"/>
      <c r="M117" s="26"/>
      <c r="N117" s="26"/>
      <c r="O117" s="26"/>
    </row>
    <row r="118" spans="1:15" s="27" customFormat="1" ht="12.75" customHeight="1">
      <c r="A118" s="1"/>
      <c r="B118" s="1"/>
      <c r="C118" s="2"/>
      <c r="D118" s="3"/>
      <c r="E118" s="19"/>
      <c r="F118" s="17"/>
      <c r="G118" s="18"/>
      <c r="H118" s="12"/>
      <c r="I118" s="13"/>
      <c r="J118" s="13"/>
      <c r="K118" s="26"/>
      <c r="L118" s="26"/>
      <c r="M118" s="26"/>
      <c r="N118" s="26"/>
      <c r="O118" s="26"/>
    </row>
    <row r="119" spans="1:15" ht="12.75" customHeight="1"/>
    <row r="120" spans="1:15" s="27" customFormat="1" ht="12.75" customHeight="1">
      <c r="A120" s="1"/>
      <c r="B120" s="1"/>
      <c r="C120" s="2"/>
      <c r="D120" s="3"/>
      <c r="E120" s="19"/>
      <c r="F120" s="17"/>
      <c r="G120" s="18"/>
      <c r="H120" s="12"/>
      <c r="I120" s="13"/>
      <c r="J120" s="13"/>
      <c r="K120" s="26"/>
      <c r="L120" s="26"/>
      <c r="M120" s="26"/>
      <c r="N120" s="26"/>
      <c r="O120" s="26"/>
    </row>
    <row r="121" spans="1:15" s="27" customFormat="1" ht="12.75" customHeight="1">
      <c r="A121" s="1"/>
      <c r="B121" s="1"/>
      <c r="C121" s="2"/>
      <c r="D121" s="3"/>
      <c r="E121" s="19"/>
      <c r="F121" s="17"/>
      <c r="G121" s="18"/>
      <c r="H121" s="12"/>
      <c r="I121" s="13"/>
      <c r="J121" s="13"/>
      <c r="K121" s="26"/>
      <c r="L121" s="26"/>
      <c r="M121" s="26"/>
      <c r="N121" s="26"/>
      <c r="O121" s="26"/>
    </row>
    <row r="122" spans="1:15" s="27" customFormat="1" ht="12.75" customHeight="1">
      <c r="A122" s="1"/>
      <c r="B122" s="1"/>
      <c r="C122" s="2"/>
      <c r="D122" s="3"/>
      <c r="E122" s="19"/>
      <c r="G122" s="18"/>
      <c r="H122" s="12"/>
      <c r="I122" s="13"/>
      <c r="J122" s="13"/>
      <c r="K122" s="26"/>
      <c r="L122" s="26"/>
      <c r="M122" s="26"/>
      <c r="N122" s="26"/>
      <c r="O122" s="26"/>
    </row>
    <row r="123" spans="1:15" s="15" customFormat="1" ht="12.75" customHeight="1">
      <c r="A123" s="1"/>
      <c r="B123" s="1"/>
      <c r="C123" s="2"/>
      <c r="D123" s="3"/>
      <c r="E123" s="16"/>
      <c r="F123" s="17"/>
      <c r="G123" s="18"/>
      <c r="H123" s="12"/>
      <c r="I123" s="13"/>
      <c r="J123" s="13"/>
      <c r="K123" s="14"/>
      <c r="L123" s="14"/>
      <c r="M123" s="14"/>
      <c r="N123" s="14"/>
      <c r="O123" s="14"/>
    </row>
    <row r="124" spans="1:15" s="15" customFormat="1" ht="12.75" customHeight="1">
      <c r="A124" s="1"/>
      <c r="B124" s="1"/>
      <c r="C124" s="2"/>
      <c r="D124" s="3"/>
      <c r="E124" s="16"/>
      <c r="F124" s="17"/>
      <c r="G124" s="18"/>
      <c r="H124" s="12"/>
      <c r="I124" s="13"/>
      <c r="J124" s="13"/>
      <c r="K124" s="14"/>
      <c r="L124" s="14"/>
      <c r="M124" s="14"/>
      <c r="N124" s="14"/>
      <c r="O124" s="14"/>
    </row>
    <row r="125" spans="1:15" s="15" customFormat="1" ht="12.75" customHeight="1">
      <c r="A125" s="1"/>
      <c r="B125" s="1"/>
      <c r="C125" s="2"/>
      <c r="D125" s="3"/>
      <c r="E125" s="49"/>
      <c r="F125" s="27"/>
      <c r="G125" s="18"/>
      <c r="H125" s="12"/>
      <c r="I125" s="13"/>
      <c r="J125" s="13"/>
      <c r="K125" s="14"/>
      <c r="L125" s="14"/>
      <c r="M125" s="14"/>
      <c r="N125" s="14"/>
      <c r="O125" s="14"/>
    </row>
    <row r="126" spans="1:15" s="27" customFormat="1" ht="12.75" customHeight="1">
      <c r="A126" s="1"/>
      <c r="B126" s="1"/>
      <c r="C126" s="2"/>
      <c r="D126" s="3"/>
      <c r="E126" s="19"/>
      <c r="F126" s="17"/>
      <c r="G126" s="18"/>
      <c r="H126" s="12"/>
      <c r="I126" s="13"/>
      <c r="J126" s="13"/>
      <c r="K126" s="26"/>
      <c r="L126" s="26"/>
      <c r="M126" s="26"/>
      <c r="N126" s="26"/>
      <c r="O126" s="26"/>
    </row>
    <row r="127" spans="1:15" ht="12.75" customHeight="1"/>
    <row r="128" spans="1:15" s="27" customFormat="1" ht="12.75" customHeight="1">
      <c r="A128" s="1"/>
      <c r="B128" s="1"/>
      <c r="C128" s="2"/>
      <c r="D128" s="3"/>
      <c r="E128" s="19"/>
      <c r="F128" s="17"/>
      <c r="G128" s="18"/>
      <c r="H128" s="12"/>
      <c r="I128" s="13"/>
      <c r="J128" s="13"/>
      <c r="K128" s="26"/>
      <c r="L128" s="26"/>
      <c r="M128" s="26"/>
      <c r="N128" s="26"/>
      <c r="O128" s="26"/>
    </row>
    <row r="129" spans="1:15" s="27" customFormat="1" ht="12.75" customHeight="1">
      <c r="A129" s="1"/>
      <c r="B129" s="1"/>
      <c r="C129" s="2"/>
      <c r="D129" s="3"/>
      <c r="E129" s="19"/>
      <c r="F129" s="17"/>
      <c r="G129" s="18"/>
      <c r="H129" s="12"/>
      <c r="I129" s="13"/>
      <c r="J129" s="13"/>
      <c r="K129" s="26"/>
      <c r="L129" s="26"/>
      <c r="M129" s="26"/>
      <c r="N129" s="26"/>
      <c r="O129" s="26"/>
    </row>
    <row r="130" spans="1:15" s="27" customFormat="1" ht="12.75" customHeight="1">
      <c r="A130" s="1"/>
      <c r="B130" s="1"/>
      <c r="C130" s="2"/>
      <c r="D130" s="3"/>
      <c r="E130" s="19"/>
      <c r="G130" s="18"/>
      <c r="H130" s="12"/>
      <c r="I130" s="13"/>
      <c r="J130" s="13"/>
      <c r="K130" s="26"/>
      <c r="L130" s="26"/>
      <c r="M130" s="26"/>
      <c r="N130" s="26"/>
      <c r="O130" s="26"/>
    </row>
    <row r="131" spans="1:15" s="27" customFormat="1" ht="12.75" customHeight="1">
      <c r="A131" s="1"/>
      <c r="B131" s="1"/>
      <c r="C131" s="2"/>
      <c r="D131" s="3"/>
      <c r="E131" s="16"/>
      <c r="G131" s="18"/>
      <c r="H131" s="12"/>
      <c r="I131" s="13"/>
      <c r="J131" s="13"/>
      <c r="K131" s="26"/>
      <c r="L131" s="26"/>
      <c r="M131" s="26"/>
      <c r="N131" s="26"/>
      <c r="O131" s="26"/>
    </row>
    <row r="132" spans="1:15" s="15" customFormat="1" ht="12.75" customHeight="1">
      <c r="A132" s="1"/>
      <c r="B132" s="1"/>
      <c r="C132" s="2"/>
      <c r="D132" s="3"/>
      <c r="E132" s="16"/>
      <c r="F132" s="17"/>
      <c r="G132" s="18"/>
      <c r="H132" s="12"/>
      <c r="I132" s="13"/>
      <c r="J132" s="13"/>
      <c r="K132" s="14"/>
      <c r="L132" s="14"/>
      <c r="M132" s="14"/>
      <c r="N132" s="14"/>
      <c r="O132" s="14"/>
    </row>
    <row r="133" spans="1:15" s="27" customFormat="1" ht="12.75" customHeight="1">
      <c r="A133" s="1"/>
      <c r="B133" s="1"/>
      <c r="C133" s="2"/>
      <c r="D133" s="3"/>
      <c r="E133" s="49"/>
      <c r="G133" s="18"/>
      <c r="H133" s="12"/>
      <c r="I133" s="13"/>
      <c r="J133" s="13"/>
      <c r="K133" s="26"/>
      <c r="L133" s="26"/>
      <c r="M133" s="26"/>
      <c r="N133" s="26"/>
      <c r="O133" s="26"/>
    </row>
    <row r="134" spans="1:15" s="27" customFormat="1" ht="12.75" customHeight="1">
      <c r="A134" s="1"/>
      <c r="B134" s="1"/>
      <c r="C134" s="2"/>
      <c r="D134" s="3"/>
      <c r="E134" s="19"/>
      <c r="F134" s="17"/>
      <c r="G134" s="18"/>
      <c r="H134" s="12"/>
      <c r="I134" s="13"/>
      <c r="J134" s="13"/>
      <c r="K134" s="26"/>
      <c r="L134" s="26"/>
      <c r="M134" s="26"/>
      <c r="N134" s="26"/>
      <c r="O134" s="26"/>
    </row>
    <row r="135" spans="1:15" ht="12.75" customHeight="1"/>
    <row r="136" spans="1:15" s="27" customFormat="1" ht="12.75" customHeight="1">
      <c r="A136" s="1"/>
      <c r="B136" s="1"/>
      <c r="C136" s="2"/>
      <c r="D136" s="3"/>
      <c r="E136" s="19"/>
      <c r="F136" s="17"/>
      <c r="G136" s="18"/>
      <c r="H136" s="12"/>
      <c r="I136" s="13"/>
      <c r="J136" s="13"/>
      <c r="K136" s="26"/>
      <c r="L136" s="26"/>
      <c r="M136" s="26"/>
      <c r="N136" s="26"/>
      <c r="O136" s="26"/>
    </row>
    <row r="137" spans="1:15" s="27" customFormat="1" ht="12.75" customHeight="1">
      <c r="A137" s="1"/>
      <c r="B137" s="1"/>
      <c r="C137" s="2"/>
      <c r="D137" s="3"/>
      <c r="E137" s="19"/>
      <c r="F137" s="17"/>
      <c r="G137" s="18"/>
      <c r="H137" s="12"/>
      <c r="I137" s="13"/>
      <c r="J137" s="13"/>
      <c r="K137" s="26"/>
      <c r="L137" s="26"/>
      <c r="M137" s="26"/>
      <c r="N137" s="26"/>
      <c r="O137" s="26"/>
    </row>
    <row r="138" spans="1:15" s="15" customFormat="1" ht="12.75" customHeight="1">
      <c r="A138" s="1"/>
      <c r="B138" s="1"/>
      <c r="C138" s="2"/>
      <c r="D138" s="3"/>
      <c r="E138" s="19"/>
      <c r="F138" s="17"/>
      <c r="G138" s="18"/>
      <c r="H138" s="12"/>
      <c r="I138" s="13"/>
      <c r="J138" s="13"/>
      <c r="K138" s="14"/>
      <c r="L138" s="14"/>
      <c r="M138" s="14"/>
      <c r="N138" s="14"/>
      <c r="O138" s="14"/>
    </row>
    <row r="139" spans="1:15" s="15" customFormat="1" ht="12.75" customHeight="1">
      <c r="A139" s="1"/>
      <c r="B139" s="1"/>
      <c r="C139" s="2"/>
      <c r="D139" s="3"/>
      <c r="E139" s="16"/>
      <c r="F139" s="17"/>
      <c r="G139" s="18"/>
      <c r="H139" s="12"/>
      <c r="I139" s="13"/>
      <c r="J139" s="13"/>
      <c r="K139" s="14"/>
      <c r="L139" s="14"/>
      <c r="M139" s="14"/>
      <c r="N139" s="14"/>
      <c r="O139" s="14"/>
    </row>
    <row r="140" spans="1:15" s="15" customFormat="1" ht="12.75" customHeight="1">
      <c r="A140" s="1"/>
      <c r="B140" s="1"/>
      <c r="C140" s="2"/>
      <c r="D140" s="3"/>
      <c r="E140" s="49"/>
      <c r="F140" s="27"/>
      <c r="G140" s="18"/>
      <c r="H140" s="12"/>
      <c r="I140" s="13"/>
      <c r="J140" s="13"/>
      <c r="K140" s="14"/>
      <c r="L140" s="14"/>
      <c r="M140" s="14"/>
      <c r="N140" s="14"/>
      <c r="O140" s="14"/>
    </row>
    <row r="141" spans="1:15" s="27" customFormat="1" ht="12.75" customHeight="1">
      <c r="A141" s="1"/>
      <c r="B141" s="1"/>
      <c r="C141" s="2"/>
      <c r="D141" s="3"/>
      <c r="E141" s="19"/>
      <c r="F141" s="17"/>
      <c r="G141" s="18"/>
      <c r="H141" s="12"/>
      <c r="I141" s="13"/>
      <c r="J141" s="13"/>
      <c r="K141" s="26"/>
      <c r="L141" s="26"/>
      <c r="M141" s="26"/>
      <c r="N141" s="26"/>
      <c r="O141" s="26"/>
    </row>
    <row r="142" spans="1:15" ht="12.75" customHeight="1"/>
    <row r="143" spans="1:15" s="27" customFormat="1" ht="12.75" customHeight="1">
      <c r="A143" s="1"/>
      <c r="B143" s="1"/>
      <c r="C143" s="2"/>
      <c r="D143" s="3"/>
      <c r="E143" s="19"/>
      <c r="F143" s="17"/>
      <c r="G143" s="18"/>
      <c r="H143" s="12"/>
      <c r="I143" s="13"/>
      <c r="J143" s="13"/>
      <c r="K143" s="26"/>
      <c r="L143" s="26"/>
      <c r="M143" s="26"/>
      <c r="N143" s="26"/>
      <c r="O143" s="26"/>
    </row>
    <row r="144" spans="1:15" s="27" customFormat="1" ht="12.75" customHeight="1">
      <c r="A144" s="1"/>
      <c r="B144" s="1"/>
      <c r="C144" s="2"/>
      <c r="D144" s="3"/>
      <c r="E144" s="19"/>
      <c r="F144" s="17"/>
      <c r="G144" s="18"/>
      <c r="H144" s="12"/>
      <c r="I144" s="13"/>
      <c r="J144" s="13"/>
      <c r="K144" s="26"/>
      <c r="L144" s="26"/>
      <c r="M144" s="26"/>
      <c r="N144" s="26"/>
      <c r="O144" s="26"/>
    </row>
    <row r="145" spans="1:15" s="15" customFormat="1" ht="12.75" customHeight="1">
      <c r="A145" s="1"/>
      <c r="B145" s="1"/>
      <c r="C145" s="2"/>
      <c r="D145" s="3"/>
      <c r="E145" s="19"/>
      <c r="F145" s="17"/>
      <c r="G145" s="18"/>
      <c r="H145" s="12"/>
      <c r="I145" s="13"/>
      <c r="J145" s="13"/>
      <c r="K145" s="14"/>
      <c r="L145" s="14"/>
      <c r="M145" s="14"/>
      <c r="N145" s="14"/>
      <c r="O145" s="14"/>
    </row>
    <row r="146" spans="1:15" s="15" customFormat="1" ht="12.75" customHeight="1">
      <c r="A146" s="1"/>
      <c r="B146" s="1"/>
      <c r="C146" s="2"/>
      <c r="D146" s="3"/>
      <c r="E146" s="16"/>
      <c r="F146" s="17"/>
      <c r="G146" s="18"/>
      <c r="H146" s="12"/>
      <c r="I146" s="13"/>
      <c r="J146" s="13"/>
      <c r="K146" s="14"/>
      <c r="L146" s="14"/>
      <c r="M146" s="14"/>
      <c r="N146" s="14"/>
      <c r="O146" s="14"/>
    </row>
    <row r="147" spans="1:15" s="15" customFormat="1" ht="12.75" customHeight="1">
      <c r="A147" s="1"/>
      <c r="B147" s="1"/>
      <c r="C147" s="2"/>
      <c r="D147" s="3"/>
      <c r="E147" s="49"/>
      <c r="F147" s="27"/>
      <c r="G147" s="18"/>
      <c r="H147" s="12"/>
      <c r="I147" s="13"/>
      <c r="J147" s="13"/>
      <c r="K147" s="14"/>
      <c r="L147" s="14"/>
      <c r="M147" s="14"/>
      <c r="N147" s="14"/>
      <c r="O147" s="14"/>
    </row>
    <row r="148" spans="1:15" s="27" customFormat="1" ht="12.75" customHeight="1">
      <c r="A148" s="1"/>
      <c r="B148" s="1"/>
      <c r="C148" s="2"/>
      <c r="D148" s="3"/>
      <c r="E148" s="19"/>
      <c r="F148" s="17"/>
      <c r="G148" s="18"/>
      <c r="H148" s="12"/>
      <c r="I148" s="13"/>
      <c r="J148" s="13"/>
      <c r="K148" s="26"/>
      <c r="L148" s="26"/>
      <c r="M148" s="26"/>
      <c r="N148" s="26"/>
      <c r="O148" s="26"/>
    </row>
    <row r="149" spans="1:15" ht="12.75" customHeight="1"/>
    <row r="150" spans="1:15" s="27" customFormat="1" ht="12.75" customHeight="1">
      <c r="A150" s="1"/>
      <c r="B150" s="1"/>
      <c r="C150" s="2"/>
      <c r="D150" s="3"/>
      <c r="E150" s="19"/>
      <c r="F150" s="17"/>
      <c r="G150" s="18"/>
      <c r="H150" s="12"/>
      <c r="I150" s="13"/>
      <c r="J150" s="13"/>
      <c r="K150" s="26"/>
      <c r="L150" s="26"/>
      <c r="M150" s="26"/>
      <c r="N150" s="26"/>
      <c r="O150" s="26"/>
    </row>
    <row r="151" spans="1:15" s="27" customFormat="1" ht="12.75" customHeight="1">
      <c r="A151" s="1"/>
      <c r="B151" s="1"/>
      <c r="C151" s="2"/>
      <c r="D151" s="3"/>
      <c r="E151" s="19"/>
      <c r="F151" s="17"/>
      <c r="G151" s="18"/>
      <c r="H151" s="12"/>
      <c r="I151" s="13"/>
      <c r="J151" s="13"/>
      <c r="K151" s="26"/>
      <c r="L151" s="26"/>
      <c r="M151" s="26"/>
      <c r="N151" s="26"/>
      <c r="O151" s="26"/>
    </row>
    <row r="152" spans="1:15" s="15" customFormat="1" ht="12.75" customHeight="1">
      <c r="A152" s="1"/>
      <c r="B152" s="1"/>
      <c r="C152" s="2"/>
      <c r="D152" s="3"/>
      <c r="E152" s="16"/>
      <c r="F152" s="17"/>
      <c r="G152" s="18"/>
      <c r="H152" s="12"/>
      <c r="I152" s="13"/>
      <c r="J152" s="13"/>
      <c r="K152" s="14"/>
      <c r="L152" s="14"/>
      <c r="M152" s="14"/>
      <c r="N152" s="14"/>
      <c r="O152" s="14"/>
    </row>
    <row r="153" spans="1:15" s="15" customFormat="1" ht="12.75" customHeight="1">
      <c r="A153" s="1"/>
      <c r="B153" s="1"/>
      <c r="C153" s="2"/>
      <c r="D153" s="3"/>
      <c r="E153" s="16"/>
      <c r="F153" s="17"/>
      <c r="G153" s="18"/>
      <c r="H153" s="12"/>
      <c r="I153" s="13"/>
      <c r="J153" s="13"/>
      <c r="K153" s="14"/>
      <c r="L153" s="14"/>
      <c r="M153" s="14"/>
      <c r="N153" s="14"/>
      <c r="O153" s="14"/>
    </row>
    <row r="154" spans="1:15" s="27" customFormat="1" ht="12.75" customHeight="1">
      <c r="A154" s="1"/>
      <c r="B154" s="1"/>
      <c r="C154" s="2"/>
      <c r="D154" s="3"/>
      <c r="E154" s="49"/>
      <c r="G154" s="18"/>
      <c r="H154" s="12"/>
      <c r="I154" s="13"/>
      <c r="J154" s="13"/>
      <c r="K154" s="26"/>
      <c r="L154" s="26"/>
      <c r="M154" s="26"/>
      <c r="N154" s="26"/>
      <c r="O154" s="26"/>
    </row>
    <row r="155" spans="1:15" s="27" customFormat="1" ht="12.75" customHeight="1">
      <c r="A155" s="1"/>
      <c r="B155" s="1"/>
      <c r="C155" s="2"/>
      <c r="D155" s="3"/>
      <c r="E155" s="19"/>
      <c r="F155" s="17"/>
      <c r="G155" s="18"/>
      <c r="H155" s="12"/>
      <c r="I155" s="13"/>
      <c r="J155" s="13"/>
      <c r="K155" s="26"/>
      <c r="L155" s="26"/>
      <c r="M155" s="26"/>
      <c r="N155" s="26"/>
      <c r="O155" s="26"/>
    </row>
    <row r="156" spans="1:15" ht="12.75" customHeight="1"/>
    <row r="157" spans="1:15" s="27" customFormat="1" ht="12.75" customHeight="1">
      <c r="A157" s="1"/>
      <c r="B157" s="1"/>
      <c r="C157" s="2"/>
      <c r="D157" s="3"/>
      <c r="E157" s="19"/>
      <c r="F157" s="17"/>
      <c r="G157" s="18"/>
      <c r="H157" s="12"/>
      <c r="I157" s="13"/>
      <c r="J157" s="13"/>
      <c r="K157" s="26"/>
      <c r="L157" s="26"/>
      <c r="M157" s="26"/>
      <c r="N157" s="26"/>
      <c r="O157" s="26"/>
    </row>
    <row r="158" spans="1:15" s="27" customFormat="1" ht="12.75" customHeight="1">
      <c r="A158" s="1"/>
      <c r="B158" s="1"/>
      <c r="C158" s="2"/>
      <c r="D158" s="3"/>
      <c r="E158" s="19"/>
      <c r="F158" s="17"/>
      <c r="G158" s="18"/>
      <c r="H158" s="12"/>
      <c r="I158" s="13"/>
      <c r="J158" s="13"/>
      <c r="K158" s="26"/>
      <c r="L158" s="26"/>
      <c r="M158" s="26"/>
      <c r="N158" s="26"/>
      <c r="O158" s="26"/>
    </row>
    <row r="159" spans="1:15" s="15" customFormat="1" ht="12.75" customHeight="1">
      <c r="A159" s="1"/>
      <c r="B159" s="1"/>
      <c r="C159" s="2"/>
      <c r="D159" s="3"/>
      <c r="E159" s="16"/>
      <c r="F159" s="17"/>
      <c r="G159" s="18"/>
      <c r="H159" s="12"/>
      <c r="I159" s="13"/>
      <c r="J159" s="13"/>
      <c r="K159" s="14"/>
      <c r="L159" s="14"/>
      <c r="M159" s="14"/>
      <c r="N159" s="14"/>
      <c r="O159" s="14"/>
    </row>
    <row r="160" spans="1:15" s="15" customFormat="1" ht="12.75" customHeight="1">
      <c r="A160" s="1"/>
      <c r="B160" s="1"/>
      <c r="C160" s="2"/>
      <c r="D160" s="3"/>
      <c r="E160" s="16"/>
      <c r="F160" s="17"/>
      <c r="G160" s="18"/>
      <c r="H160" s="12"/>
      <c r="I160" s="13"/>
      <c r="J160" s="13"/>
      <c r="K160" s="14"/>
      <c r="L160" s="14"/>
      <c r="M160" s="14"/>
      <c r="N160" s="14"/>
      <c r="O160" s="14"/>
    </row>
    <row r="161" spans="1:15" s="27" customFormat="1" ht="12.75" customHeight="1">
      <c r="A161" s="1"/>
      <c r="B161" s="1"/>
      <c r="C161" s="2"/>
      <c r="D161" s="3"/>
      <c r="E161" s="49"/>
      <c r="G161" s="18"/>
      <c r="H161" s="12"/>
      <c r="I161" s="13"/>
      <c r="J161" s="13"/>
      <c r="K161" s="26"/>
      <c r="L161" s="26"/>
      <c r="M161" s="26"/>
      <c r="N161" s="26"/>
      <c r="O161" s="26"/>
    </row>
    <row r="162" spans="1:15" s="27" customFormat="1" ht="12.75" customHeight="1">
      <c r="A162" s="1"/>
      <c r="B162" s="1"/>
      <c r="C162" s="2"/>
      <c r="D162" s="3"/>
      <c r="E162" s="19"/>
      <c r="F162" s="17"/>
      <c r="G162" s="18"/>
      <c r="H162" s="12"/>
      <c r="I162" s="13"/>
      <c r="J162" s="13"/>
      <c r="K162" s="26"/>
      <c r="L162" s="26"/>
      <c r="M162" s="26"/>
      <c r="N162" s="26"/>
      <c r="O162" s="26"/>
    </row>
    <row r="163" spans="1:15" s="27" customFormat="1" ht="12.75" customHeight="1">
      <c r="A163" s="1"/>
      <c r="B163" s="1"/>
      <c r="C163" s="2"/>
      <c r="D163" s="3"/>
      <c r="E163" s="19"/>
      <c r="F163" s="17"/>
      <c r="G163" s="18"/>
      <c r="H163" s="12"/>
      <c r="I163" s="13"/>
      <c r="J163" s="13"/>
      <c r="K163" s="26"/>
      <c r="L163" s="26"/>
      <c r="M163" s="26"/>
      <c r="N163" s="26"/>
      <c r="O163" s="26"/>
    </row>
    <row r="164" spans="1:15" s="15" customFormat="1" ht="12.75" customHeight="1">
      <c r="A164" s="1"/>
      <c r="B164" s="1"/>
      <c r="C164" s="2"/>
      <c r="D164" s="3"/>
      <c r="E164" s="52"/>
      <c r="F164" s="53"/>
      <c r="G164" s="54"/>
      <c r="H164" s="55"/>
      <c r="I164" s="56"/>
      <c r="J164" s="56"/>
      <c r="K164" s="14"/>
      <c r="L164" s="14"/>
      <c r="M164" s="14"/>
      <c r="N164" s="14"/>
      <c r="O164" s="14"/>
    </row>
    <row r="165" spans="1:15" s="15" customFormat="1" ht="12.75" customHeight="1">
      <c r="A165" s="1"/>
      <c r="B165" s="1"/>
      <c r="C165" s="2"/>
      <c r="D165" s="3"/>
      <c r="E165" s="57"/>
      <c r="F165" s="17"/>
      <c r="G165" s="18"/>
      <c r="H165" s="12"/>
      <c r="I165" s="13"/>
      <c r="J165" s="13"/>
      <c r="K165" s="14"/>
      <c r="L165" s="14"/>
      <c r="M165" s="14"/>
      <c r="N165" s="14"/>
      <c r="O165" s="14"/>
    </row>
    <row r="166" spans="1:15" s="15" customFormat="1" ht="12.75" customHeight="1">
      <c r="A166" s="1"/>
      <c r="B166" s="1"/>
      <c r="C166" s="2"/>
      <c r="D166" s="3"/>
      <c r="E166" s="57"/>
      <c r="F166" s="58"/>
      <c r="G166" s="59"/>
      <c r="H166" s="60"/>
      <c r="I166" s="13"/>
      <c r="J166" s="13"/>
      <c r="K166" s="14"/>
      <c r="L166" s="14"/>
      <c r="M166" s="14"/>
      <c r="N166" s="14"/>
      <c r="O166" s="14"/>
    </row>
    <row r="167" spans="1:15" s="27" customFormat="1" ht="12.75" customHeight="1">
      <c r="A167" s="1"/>
      <c r="B167" s="1"/>
      <c r="C167" s="2"/>
      <c r="D167" s="3"/>
      <c r="E167" s="19"/>
      <c r="F167" s="17"/>
      <c r="G167" s="18"/>
      <c r="H167" s="12"/>
      <c r="I167" s="13"/>
      <c r="J167" s="13"/>
      <c r="K167" s="26"/>
      <c r="L167" s="26"/>
      <c r="M167" s="26"/>
      <c r="N167" s="26"/>
      <c r="O167" s="26"/>
    </row>
    <row r="168" spans="1:15" s="15" customFormat="1" ht="12.75" customHeight="1">
      <c r="A168" s="1"/>
      <c r="B168" s="1"/>
      <c r="C168" s="2"/>
      <c r="D168" s="3"/>
      <c r="E168" s="61"/>
      <c r="F168" s="53"/>
      <c r="G168" s="54"/>
      <c r="H168" s="55"/>
      <c r="I168" s="56"/>
      <c r="J168" s="62"/>
      <c r="K168" s="63"/>
      <c r="L168" s="14"/>
      <c r="M168" s="14"/>
      <c r="N168" s="14"/>
      <c r="O168" s="14"/>
    </row>
    <row r="169" spans="1:15" s="15" customFormat="1" ht="12.75" customHeight="1">
      <c r="A169" s="1"/>
      <c r="B169" s="1"/>
      <c r="C169" s="2"/>
      <c r="D169" s="3"/>
      <c r="E169" s="64"/>
      <c r="F169" s="17"/>
      <c r="G169" s="18"/>
      <c r="H169" s="12"/>
      <c r="I169" s="13"/>
      <c r="J169" s="65"/>
      <c r="K169" s="63"/>
      <c r="L169" s="14"/>
      <c r="M169" s="14"/>
      <c r="N169" s="14"/>
      <c r="O169" s="14"/>
    </row>
    <row r="170" spans="1:15" s="15" customFormat="1" ht="12.75" customHeight="1">
      <c r="A170" s="1"/>
      <c r="B170" s="1"/>
      <c r="C170" s="2"/>
      <c r="D170" s="3"/>
      <c r="E170" s="16"/>
      <c r="F170" s="17"/>
      <c r="G170" s="18"/>
      <c r="H170" s="12"/>
      <c r="I170" s="13"/>
      <c r="J170" s="13"/>
      <c r="K170" s="14"/>
      <c r="L170" s="14"/>
      <c r="M170" s="14"/>
      <c r="N170" s="14"/>
      <c r="O170" s="14"/>
    </row>
    <row r="171" spans="1:15" s="15" customFormat="1" ht="12.75" customHeight="1">
      <c r="A171" s="1"/>
      <c r="B171" s="1"/>
      <c r="C171" s="2"/>
      <c r="D171" s="3"/>
      <c r="E171" s="16"/>
      <c r="F171" s="17"/>
      <c r="G171" s="18"/>
      <c r="H171" s="12"/>
      <c r="I171" s="13"/>
      <c r="J171" s="13"/>
      <c r="K171" s="14"/>
      <c r="L171" s="14"/>
      <c r="M171" s="14"/>
      <c r="N171" s="14"/>
      <c r="O171" s="14"/>
    </row>
    <row r="172" spans="1:15" s="27" customFormat="1" ht="12.75" customHeight="1">
      <c r="A172" s="1"/>
      <c r="B172" s="1"/>
      <c r="C172" s="2"/>
      <c r="D172" s="3"/>
      <c r="E172" s="49"/>
      <c r="G172" s="18"/>
      <c r="H172" s="12"/>
      <c r="I172" s="13"/>
      <c r="J172" s="13"/>
      <c r="K172" s="26"/>
      <c r="L172" s="26"/>
      <c r="M172" s="26"/>
      <c r="N172" s="26"/>
      <c r="O172" s="26"/>
    </row>
    <row r="173" spans="1:15" s="67" customFormat="1" ht="12.75" customHeight="1">
      <c r="A173" s="1"/>
      <c r="B173" s="1"/>
      <c r="C173" s="2"/>
      <c r="D173" s="3"/>
      <c r="E173" s="19"/>
      <c r="F173" s="17"/>
      <c r="G173" s="18"/>
      <c r="H173" s="12"/>
      <c r="I173" s="13"/>
      <c r="J173" s="65"/>
      <c r="K173" s="66"/>
      <c r="L173" s="66"/>
      <c r="M173" s="66"/>
      <c r="N173" s="66"/>
      <c r="O173" s="66"/>
    </row>
    <row r="174" spans="1:15" s="15" customFormat="1" ht="12.75" customHeight="1">
      <c r="A174" s="1"/>
      <c r="B174" s="1"/>
      <c r="C174" s="2"/>
      <c r="D174" s="3"/>
      <c r="E174" s="52"/>
      <c r="F174" s="53"/>
      <c r="G174" s="54"/>
      <c r="H174" s="55"/>
      <c r="I174" s="56"/>
      <c r="J174" s="56"/>
      <c r="K174" s="14"/>
      <c r="L174" s="14"/>
      <c r="M174" s="14"/>
      <c r="N174" s="14"/>
      <c r="O174" s="14"/>
    </row>
    <row r="175" spans="1:15" ht="12.75" customHeight="1">
      <c r="E175" s="68"/>
      <c r="G175" s="69"/>
      <c r="H175" s="69"/>
    </row>
    <row r="176" spans="1:15" ht="12.75" customHeight="1">
      <c r="E176" s="68"/>
    </row>
    <row r="177" spans="1:15" ht="12.75" customHeight="1">
      <c r="E177" s="314"/>
      <c r="F177" s="314"/>
      <c r="J177" s="70"/>
    </row>
    <row r="178" spans="1:15" ht="16.5" customHeight="1"/>
    <row r="179" spans="1:15" s="45" customFormat="1" ht="16.5" customHeight="1">
      <c r="A179" s="1"/>
      <c r="B179" s="1"/>
      <c r="C179" s="2"/>
      <c r="D179" s="3"/>
      <c r="E179" s="71"/>
      <c r="G179" s="3"/>
      <c r="H179" s="3"/>
      <c r="I179" s="46"/>
      <c r="J179" s="46"/>
      <c r="K179" s="47"/>
      <c r="L179" s="47"/>
      <c r="M179" s="47"/>
      <c r="N179" s="47"/>
      <c r="O179" s="47"/>
    </row>
    <row r="180" spans="1:15" s="45" customFormat="1" ht="16.5" customHeight="1">
      <c r="A180" s="1"/>
      <c r="B180" s="1"/>
      <c r="C180" s="2"/>
      <c r="D180" s="3"/>
      <c r="E180" s="71"/>
      <c r="G180" s="3"/>
      <c r="H180" s="3"/>
      <c r="I180" s="46"/>
      <c r="J180" s="46"/>
      <c r="K180" s="47"/>
      <c r="L180" s="47"/>
      <c r="M180" s="47"/>
      <c r="N180" s="47"/>
      <c r="O180" s="47"/>
    </row>
    <row r="181" spans="1:15" s="45" customFormat="1" ht="16.5" customHeight="1">
      <c r="A181" s="1"/>
      <c r="B181" s="1"/>
      <c r="C181" s="2"/>
      <c r="D181" s="3"/>
      <c r="E181" s="44"/>
      <c r="G181" s="3"/>
      <c r="H181" s="3"/>
      <c r="I181" s="46"/>
      <c r="J181" s="46"/>
      <c r="K181" s="47"/>
      <c r="L181" s="47"/>
      <c r="M181" s="47"/>
      <c r="N181" s="47"/>
      <c r="O181" s="47"/>
    </row>
    <row r="182" spans="1:15" s="45" customFormat="1">
      <c r="A182" s="1"/>
      <c r="B182" s="1"/>
      <c r="C182" s="2"/>
      <c r="D182" s="3"/>
      <c r="E182" s="72"/>
      <c r="G182" s="3"/>
      <c r="H182" s="3"/>
      <c r="I182" s="46"/>
      <c r="J182" s="46"/>
      <c r="K182" s="47"/>
      <c r="L182" s="47"/>
      <c r="M182" s="47"/>
      <c r="N182" s="47"/>
      <c r="O182" s="47"/>
    </row>
    <row r="183" spans="1:15" s="45" customFormat="1" ht="25.15" customHeight="1">
      <c r="A183" s="1"/>
      <c r="B183" s="1"/>
      <c r="C183" s="2"/>
      <c r="D183" s="3"/>
      <c r="E183" s="72"/>
      <c r="G183" s="3"/>
      <c r="H183" s="3"/>
      <c r="I183" s="46"/>
      <c r="J183" s="46"/>
      <c r="K183" s="47"/>
      <c r="L183" s="47"/>
      <c r="M183" s="47"/>
      <c r="N183" s="47"/>
      <c r="O183" s="47"/>
    </row>
  </sheetData>
  <mergeCells count="5">
    <mergeCell ref="B13:D14"/>
    <mergeCell ref="B16:D16"/>
    <mergeCell ref="E57:K57"/>
    <mergeCell ref="E177:F177"/>
    <mergeCell ref="B58:D63"/>
  </mergeCells>
  <printOptions horizontalCentered="1"/>
  <pageMargins left="0.9055118110236221" right="0.19685039370078741" top="0.78740157480314965" bottom="0.78740157480314965" header="0.31496062992125984" footer="0.31496062992125984"/>
  <pageSetup paperSize="9" scale="87" orientation="portrait" horizontalDpi="180" verticalDpi="180" r:id="rId1"/>
  <headerFooter scaleWithDoc="0"/>
  <rowBreaks count="6" manualBreakCount="6">
    <brk id="68" max="16383" man="1"/>
    <brk id="96" max="16383" man="1"/>
    <brk id="111" max="16383" man="1"/>
    <brk id="119" max="16383" man="1"/>
    <brk id="135" max="16383" man="1"/>
    <brk id="1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E3F3-587A-4B1C-B9B4-A47D75728382}">
  <sheetPr>
    <tabColor indexed="57"/>
  </sheetPr>
  <dimension ref="A2:G36"/>
  <sheetViews>
    <sheetView topLeftCell="A18" zoomScale="130" zoomScaleNormal="130" zoomScaleSheetLayoutView="100" workbookViewId="0">
      <selection activeCell="E23" sqref="E23"/>
    </sheetView>
  </sheetViews>
  <sheetFormatPr defaultColWidth="9.140625" defaultRowHeight="12.75"/>
  <cols>
    <col min="1" max="1" width="5.5703125" style="76" customWidth="1"/>
    <col min="2" max="2" width="54.28515625" style="77" customWidth="1"/>
    <col min="3" max="3" width="7.28515625" style="78" bestFit="1" customWidth="1"/>
    <col min="4" max="4" width="10.140625" style="79" bestFit="1" customWidth="1"/>
    <col min="5" max="5" width="13" style="80" bestFit="1" customWidth="1"/>
    <col min="6" max="6" width="16" style="79" customWidth="1"/>
    <col min="7" max="7" width="9.140625" style="79" customWidth="1"/>
    <col min="8" max="16384" width="9.140625" style="77"/>
  </cols>
  <sheetData>
    <row r="2" spans="1:7">
      <c r="A2" s="81"/>
      <c r="B2" s="309" t="s">
        <v>263</v>
      </c>
      <c r="C2" s="309"/>
      <c r="D2" s="309"/>
      <c r="E2" s="309"/>
      <c r="F2" s="309"/>
    </row>
    <row r="3" spans="1:7">
      <c r="A3" s="81"/>
      <c r="B3" s="82"/>
      <c r="C3" s="283"/>
      <c r="D3" s="283"/>
      <c r="E3" s="283"/>
      <c r="F3" s="283"/>
    </row>
    <row r="4" spans="1:7">
      <c r="A4" s="81"/>
      <c r="B4" s="82"/>
      <c r="C4" s="283"/>
      <c r="D4" s="283"/>
      <c r="E4" s="283"/>
      <c r="F4" s="283"/>
    </row>
    <row r="5" spans="1:7">
      <c r="A5" s="81"/>
      <c r="B5" s="82" t="s">
        <v>264</v>
      </c>
      <c r="C5" s="283"/>
      <c r="D5" s="283"/>
      <c r="E5" s="283"/>
      <c r="F5" s="283"/>
    </row>
    <row r="6" spans="1:7">
      <c r="A6" s="81"/>
      <c r="B6" s="283"/>
      <c r="C6" s="283"/>
      <c r="D6" s="283"/>
      <c r="E6" s="283"/>
      <c r="F6" s="284" t="s">
        <v>155</v>
      </c>
    </row>
    <row r="7" spans="1:7">
      <c r="A7" s="84" t="s">
        <v>2</v>
      </c>
      <c r="B7" s="85" t="s">
        <v>264</v>
      </c>
      <c r="C7" s="283"/>
      <c r="D7" s="283"/>
      <c r="E7" s="283"/>
      <c r="F7" s="177">
        <f>F35</f>
        <v>0</v>
      </c>
    </row>
    <row r="8" spans="1:7" s="79" customFormat="1">
      <c r="A8" s="84"/>
      <c r="B8" s="82" t="s">
        <v>265</v>
      </c>
      <c r="C8" s="88"/>
      <c r="D8" s="89"/>
      <c r="E8" s="190"/>
      <c r="F8" s="181">
        <f>SUM(F7:F7)</f>
        <v>0</v>
      </c>
    </row>
    <row r="9" spans="1:7" s="79" customFormat="1">
      <c r="A9" s="81"/>
      <c r="B9" s="91" t="s">
        <v>38</v>
      </c>
      <c r="C9" s="92"/>
      <c r="D9" s="93"/>
      <c r="E9" s="191"/>
      <c r="F9" s="182">
        <f>F8*0.22</f>
        <v>0</v>
      </c>
    </row>
    <row r="10" spans="1:7">
      <c r="A10" s="81"/>
      <c r="B10" s="82"/>
      <c r="C10" s="88"/>
      <c r="D10" s="95"/>
      <c r="E10" s="190"/>
      <c r="F10" s="181"/>
    </row>
    <row r="11" spans="1:7">
      <c r="A11" s="81"/>
      <c r="B11" s="82" t="s">
        <v>265</v>
      </c>
      <c r="C11" s="88"/>
      <c r="D11" s="95"/>
      <c r="E11" s="190"/>
      <c r="F11" s="181">
        <f>F35</f>
        <v>0</v>
      </c>
    </row>
    <row r="12" spans="1:7">
      <c r="E12" s="79"/>
    </row>
    <row r="13" spans="1:7">
      <c r="A13" s="96"/>
      <c r="B13" s="301" t="s">
        <v>282</v>
      </c>
    </row>
    <row r="14" spans="1:7" ht="12.75" customHeight="1">
      <c r="A14" s="96"/>
      <c r="B14" s="311" t="s">
        <v>283</v>
      </c>
      <c r="C14" s="311"/>
      <c r="D14" s="311"/>
      <c r="E14" s="311"/>
      <c r="F14" s="311"/>
    </row>
    <row r="15" spans="1:7">
      <c r="A15" s="96"/>
      <c r="B15" s="311"/>
      <c r="C15" s="311"/>
      <c r="D15" s="311"/>
      <c r="E15" s="311"/>
      <c r="F15" s="311"/>
    </row>
    <row r="16" spans="1:7" s="102" customFormat="1" ht="14.25" customHeight="1">
      <c r="A16" s="96"/>
      <c r="B16" s="77"/>
      <c r="C16" s="97"/>
      <c r="D16" s="79"/>
      <c r="E16" s="98"/>
      <c r="F16" s="99"/>
      <c r="G16" s="101"/>
    </row>
    <row r="17" spans="1:7" s="102" customFormat="1">
      <c r="A17" s="103" t="s">
        <v>3</v>
      </c>
      <c r="B17" s="104" t="s">
        <v>4</v>
      </c>
      <c r="C17" s="105" t="s">
        <v>5</v>
      </c>
      <c r="D17" s="106" t="s">
        <v>6</v>
      </c>
      <c r="E17" s="107" t="s">
        <v>1</v>
      </c>
      <c r="F17" s="107" t="s">
        <v>0</v>
      </c>
      <c r="G17" s="101"/>
    </row>
    <row r="18" spans="1:7" s="102" customFormat="1">
      <c r="A18" s="96"/>
      <c r="B18" s="77"/>
      <c r="C18" s="77"/>
      <c r="D18" s="77"/>
      <c r="E18" s="77"/>
      <c r="F18" s="77"/>
      <c r="G18" s="101"/>
    </row>
    <row r="19" spans="1:7" s="112" customFormat="1">
      <c r="A19" s="108" t="s">
        <v>2</v>
      </c>
      <c r="B19" s="109" t="s">
        <v>264</v>
      </c>
      <c r="C19" s="110"/>
      <c r="D19" s="310"/>
      <c r="E19" s="310"/>
      <c r="F19" s="310"/>
      <c r="G19" s="111"/>
    </row>
    <row r="20" spans="1:7" s="102" customFormat="1">
      <c r="A20" s="96"/>
      <c r="B20" s="122"/>
      <c r="C20" s="120"/>
      <c r="D20" s="121"/>
      <c r="E20" s="80"/>
      <c r="F20" s="99"/>
      <c r="G20" s="101"/>
    </row>
    <row r="21" spans="1:7" s="295" customFormat="1" ht="165" customHeight="1">
      <c r="A21" s="289">
        <v>1</v>
      </c>
      <c r="B21" s="290" t="s">
        <v>274</v>
      </c>
      <c r="C21" s="291" t="s">
        <v>10</v>
      </c>
      <c r="D21" s="292">
        <v>4</v>
      </c>
      <c r="E21" s="293"/>
      <c r="F21" s="302"/>
      <c r="G21" s="294"/>
    </row>
    <row r="22" spans="1:7" s="102" customFormat="1">
      <c r="A22" s="96"/>
      <c r="B22" s="122"/>
      <c r="C22" s="120"/>
      <c r="D22" s="121"/>
      <c r="E22" s="80"/>
      <c r="F22" s="173"/>
      <c r="G22" s="101"/>
    </row>
    <row r="23" spans="1:7" s="102" customFormat="1" ht="38.25">
      <c r="A23" s="303">
        <v>2</v>
      </c>
      <c r="B23" s="304" t="s">
        <v>267</v>
      </c>
      <c r="C23" s="305" t="s">
        <v>9</v>
      </c>
      <c r="D23" s="306">
        <v>1</v>
      </c>
      <c r="E23" s="307"/>
      <c r="F23" s="308"/>
      <c r="G23" s="101"/>
    </row>
    <row r="24" spans="1:7" s="102" customFormat="1">
      <c r="A24" s="303"/>
      <c r="B24" s="304"/>
      <c r="C24" s="305"/>
      <c r="D24" s="306"/>
      <c r="E24" s="307"/>
      <c r="F24" s="308"/>
      <c r="G24" s="101"/>
    </row>
    <row r="25" spans="1:7" s="102" customFormat="1" ht="38.25">
      <c r="A25" s="303">
        <v>3</v>
      </c>
      <c r="B25" s="304" t="s">
        <v>268</v>
      </c>
      <c r="C25" s="305" t="s">
        <v>9</v>
      </c>
      <c r="D25" s="306">
        <v>1</v>
      </c>
      <c r="E25" s="307"/>
      <c r="F25" s="308"/>
      <c r="G25" s="101"/>
    </row>
    <row r="26" spans="1:7" s="102" customFormat="1">
      <c r="A26" s="303"/>
      <c r="B26" s="304"/>
      <c r="C26" s="305"/>
      <c r="D26" s="306"/>
      <c r="E26" s="307"/>
      <c r="F26" s="308"/>
      <c r="G26" s="101"/>
    </row>
    <row r="27" spans="1:7" s="102" customFormat="1" ht="25.5">
      <c r="A27" s="303">
        <v>4</v>
      </c>
      <c r="B27" s="304" t="s">
        <v>266</v>
      </c>
      <c r="C27" s="305" t="s">
        <v>9</v>
      </c>
      <c r="D27" s="306">
        <v>1</v>
      </c>
      <c r="E27" s="307"/>
      <c r="F27" s="308"/>
      <c r="G27" s="101"/>
    </row>
    <row r="28" spans="1:7" s="102" customFormat="1">
      <c r="A28" s="303"/>
      <c r="B28" s="304"/>
      <c r="C28" s="305"/>
      <c r="D28" s="306"/>
      <c r="E28" s="307"/>
      <c r="F28" s="308"/>
      <c r="G28" s="101"/>
    </row>
    <row r="29" spans="1:7" s="102" customFormat="1" ht="38.25">
      <c r="A29" s="303">
        <v>5</v>
      </c>
      <c r="B29" s="304" t="s">
        <v>273</v>
      </c>
      <c r="C29" s="305" t="s">
        <v>9</v>
      </c>
      <c r="D29" s="306">
        <v>1</v>
      </c>
      <c r="E29" s="307"/>
      <c r="F29" s="308"/>
      <c r="G29" s="101"/>
    </row>
    <row r="30" spans="1:7" s="102" customFormat="1">
      <c r="A30" s="303"/>
      <c r="B30" s="304"/>
      <c r="C30" s="305"/>
      <c r="D30" s="306"/>
      <c r="E30" s="307"/>
      <c r="F30" s="308"/>
      <c r="G30" s="101"/>
    </row>
    <row r="31" spans="1:7" s="102" customFormat="1" ht="25.5">
      <c r="A31" s="303">
        <v>6</v>
      </c>
      <c r="B31" s="304" t="s">
        <v>271</v>
      </c>
      <c r="C31" s="305" t="s">
        <v>9</v>
      </c>
      <c r="D31" s="306">
        <v>1</v>
      </c>
      <c r="E31" s="307"/>
      <c r="F31" s="308"/>
      <c r="G31" s="101"/>
    </row>
    <row r="32" spans="1:7" s="102" customFormat="1">
      <c r="A32" s="303"/>
      <c r="B32" s="304"/>
      <c r="C32" s="305"/>
      <c r="D32" s="306"/>
      <c r="E32" s="307"/>
      <c r="F32" s="308"/>
      <c r="G32" s="101"/>
    </row>
    <row r="33" spans="1:7" s="102" customFormat="1" ht="140.25">
      <c r="A33" s="303">
        <v>7</v>
      </c>
      <c r="B33" s="304" t="s">
        <v>270</v>
      </c>
      <c r="C33" s="305" t="s">
        <v>9</v>
      </c>
      <c r="D33" s="306">
        <v>1</v>
      </c>
      <c r="E33" s="307"/>
      <c r="F33" s="308"/>
      <c r="G33" s="101"/>
    </row>
    <row r="34" spans="1:7" s="102" customFormat="1">
      <c r="A34" s="96"/>
      <c r="B34" s="122"/>
      <c r="C34" s="120"/>
      <c r="D34" s="121"/>
      <c r="E34" s="80"/>
      <c r="F34" s="173"/>
      <c r="G34" s="101"/>
    </row>
    <row r="35" spans="1:7" s="102" customFormat="1">
      <c r="A35" s="96"/>
      <c r="B35" s="285" t="s">
        <v>39</v>
      </c>
      <c r="C35" s="286"/>
      <c r="D35" s="287"/>
      <c r="E35" s="288"/>
      <c r="F35" s="175">
        <f>SUM(F21:F33)</f>
        <v>0</v>
      </c>
      <c r="G35" s="101"/>
    </row>
    <row r="36" spans="1:7" s="102" customFormat="1">
      <c r="A36" s="96"/>
      <c r="B36" s="123"/>
      <c r="C36" s="97"/>
      <c r="D36" s="79"/>
      <c r="E36" s="80"/>
      <c r="F36" s="99"/>
      <c r="G36" s="101"/>
    </row>
  </sheetData>
  <sheetProtection algorithmName="SHA-512" hashValue="uBJnqcyOFSq4l4iRFLH7sfZAw6+Up/wYGApzCBOeVGBIoSD2JQpz+6F0TaPgKbQUSJo/x9lSinFscUebUQ5UMQ==" saltValue="kgkkF6MpIgVRU0kfmeST9A==" spinCount="100000" sheet="1" objects="1" scenarios="1" selectLockedCells="1"/>
  <protectedRanges>
    <protectedRange algorithmName="SHA-512" hashValue="1k4hmKwnLrrW6mWf0hURVE144mGXNEuNz9P82tIUCxOco/ckv+x1dKGc9885YfOqZkLNQkJh2KAqP9CMDAKheg==" saltValue="g9oVSQtR+3aydgUw1o+bbg==" spinCount="100000" sqref="A21:F21" name="Obseg2"/>
    <protectedRange algorithmName="SHA-512" hashValue="MIH/8lCLho1RiPLhsO00/Bh/iJLIOwR3i3QvVHbsAAfiUcsh/9AiRjDATUtHtWSYqQepXXAZzbHgwhOXZs+jAw==" saltValue="zB+0XjIUaiiAYf5guCkRvg==" spinCount="100000" sqref="E21:F21" name="Obseg1"/>
  </protectedRanges>
  <mergeCells count="3">
    <mergeCell ref="B2:F2"/>
    <mergeCell ref="D19:F19"/>
    <mergeCell ref="B14:F15"/>
  </mergeCells>
  <pageMargins left="0.59055118110236227" right="0.19685039370078741" top="0.39370078740157483" bottom="0.39370078740157483" header="0" footer="0.39370078740157483"/>
  <pageSetup paperSize="9"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7"/>
  </sheetPr>
  <dimension ref="A2:AJ184"/>
  <sheetViews>
    <sheetView topLeftCell="A6" zoomScale="115" zoomScaleNormal="115" zoomScaleSheetLayoutView="100" workbookViewId="0">
      <selection activeCell="E103" sqref="E103"/>
    </sheetView>
  </sheetViews>
  <sheetFormatPr defaultColWidth="9.140625" defaultRowHeight="12.75"/>
  <cols>
    <col min="1" max="1" width="5.5703125" style="76" customWidth="1"/>
    <col min="2" max="2" width="54.28515625" style="77" customWidth="1"/>
    <col min="3" max="3" width="7.28515625" style="78" bestFit="1" customWidth="1"/>
    <col min="4" max="4" width="10.140625" style="79" bestFit="1" customWidth="1"/>
    <col min="5" max="5" width="13" style="80" bestFit="1" customWidth="1"/>
    <col min="6" max="6" width="16" style="79" customWidth="1"/>
    <col min="7" max="7" width="9.140625" style="79" customWidth="1"/>
    <col min="8" max="16384" width="9.140625" style="77"/>
  </cols>
  <sheetData>
    <row r="2" spans="1:6">
      <c r="A2" s="81"/>
      <c r="B2" s="309" t="s">
        <v>154</v>
      </c>
      <c r="C2" s="309"/>
      <c r="D2" s="309"/>
      <c r="E2" s="309"/>
      <c r="F2" s="309"/>
    </row>
    <row r="3" spans="1:6">
      <c r="A3" s="81"/>
      <c r="B3" s="82"/>
      <c r="C3" s="83"/>
      <c r="D3" s="83"/>
      <c r="E3" s="83"/>
      <c r="F3" s="83"/>
    </row>
    <row r="4" spans="1:6">
      <c r="A4" s="81"/>
      <c r="B4" s="82"/>
      <c r="C4" s="83"/>
      <c r="D4" s="83"/>
      <c r="E4" s="83"/>
      <c r="F4" s="83"/>
    </row>
    <row r="5" spans="1:6">
      <c r="A5" s="81"/>
      <c r="B5" s="82" t="s">
        <v>22</v>
      </c>
      <c r="C5" s="83"/>
      <c r="D5" s="83"/>
      <c r="E5" s="83"/>
      <c r="F5" s="83"/>
    </row>
    <row r="6" spans="1:6">
      <c r="A6" s="81"/>
      <c r="B6" s="83"/>
      <c r="C6" s="83"/>
      <c r="D6" s="83"/>
      <c r="E6" s="83"/>
      <c r="F6" s="180" t="s">
        <v>155</v>
      </c>
    </row>
    <row r="7" spans="1:6">
      <c r="A7" s="84" t="s">
        <v>2</v>
      </c>
      <c r="B7" s="85" t="s">
        <v>24</v>
      </c>
      <c r="C7" s="83"/>
      <c r="D7" s="83"/>
      <c r="E7" s="83"/>
      <c r="F7" s="177">
        <f>F73</f>
        <v>0</v>
      </c>
    </row>
    <row r="8" spans="1:6">
      <c r="A8" s="84" t="s">
        <v>7</v>
      </c>
      <c r="B8" s="85" t="s">
        <v>29</v>
      </c>
      <c r="C8" s="83"/>
      <c r="D8" s="83"/>
      <c r="E8" s="83"/>
      <c r="F8" s="177">
        <f>F88</f>
        <v>0</v>
      </c>
    </row>
    <row r="9" spans="1:6">
      <c r="A9" s="84" t="s">
        <v>8</v>
      </c>
      <c r="B9" s="85" t="s">
        <v>32</v>
      </c>
      <c r="C9" s="87"/>
      <c r="D9" s="86"/>
      <c r="E9" s="86"/>
      <c r="F9" s="177">
        <f>F106</f>
        <v>0</v>
      </c>
    </row>
    <row r="10" spans="1:6">
      <c r="A10" s="84" t="s">
        <v>20</v>
      </c>
      <c r="B10" s="85" t="s">
        <v>33</v>
      </c>
      <c r="C10" s="83"/>
      <c r="D10" s="86"/>
      <c r="E10" s="86"/>
      <c r="F10" s="177">
        <f>F116</f>
        <v>0</v>
      </c>
    </row>
    <row r="11" spans="1:6">
      <c r="A11" s="84" t="s">
        <v>35</v>
      </c>
      <c r="B11" s="85" t="s">
        <v>54</v>
      </c>
      <c r="C11" s="83"/>
      <c r="D11" s="86"/>
      <c r="E11" s="86"/>
      <c r="F11" s="177">
        <f>F128</f>
        <v>0</v>
      </c>
    </row>
    <row r="12" spans="1:6">
      <c r="A12" s="84"/>
      <c r="B12" s="82" t="s">
        <v>37</v>
      </c>
      <c r="C12" s="88"/>
      <c r="D12" s="89"/>
      <c r="E12" s="190"/>
      <c r="F12" s="181">
        <f>SUM(F7:F11)</f>
        <v>0</v>
      </c>
    </row>
    <row r="13" spans="1:6">
      <c r="A13" s="81"/>
      <c r="B13" s="91" t="s">
        <v>38</v>
      </c>
      <c r="C13" s="92"/>
      <c r="D13" s="93"/>
      <c r="E13" s="191"/>
      <c r="F13" s="182">
        <f>F12*0.22</f>
        <v>0</v>
      </c>
    </row>
    <row r="14" spans="1:6">
      <c r="A14" s="81"/>
      <c r="B14" s="82"/>
      <c r="C14" s="88"/>
      <c r="D14" s="95"/>
      <c r="E14" s="190"/>
      <c r="F14" s="181"/>
    </row>
    <row r="15" spans="1:6">
      <c r="A15" s="81"/>
      <c r="B15" s="82" t="s">
        <v>37</v>
      </c>
      <c r="C15" s="88"/>
      <c r="D15" s="95"/>
      <c r="E15" s="190"/>
      <c r="F15" s="181">
        <f>SUM(F12:F13)</f>
        <v>0</v>
      </c>
    </row>
    <row r="16" spans="1:6">
      <c r="E16" s="79"/>
    </row>
    <row r="17" spans="1:28">
      <c r="A17" s="96"/>
    </row>
    <row r="18" spans="1:28">
      <c r="A18" s="96"/>
      <c r="C18" s="97"/>
      <c r="E18" s="98"/>
      <c r="F18" s="99"/>
      <c r="G18" s="101"/>
      <c r="H18" s="102"/>
      <c r="I18" s="102"/>
      <c r="J18" s="102"/>
      <c r="K18" s="102"/>
      <c r="L18" s="102"/>
      <c r="M18" s="102"/>
      <c r="N18" s="102"/>
      <c r="O18" s="102"/>
      <c r="P18" s="102"/>
      <c r="Q18" s="102"/>
      <c r="R18" s="102"/>
      <c r="S18" s="102"/>
      <c r="T18" s="102"/>
      <c r="U18" s="102"/>
      <c r="V18" s="102"/>
      <c r="W18" s="102"/>
      <c r="X18" s="102"/>
      <c r="Y18" s="102"/>
      <c r="Z18" s="102"/>
      <c r="AA18" s="102"/>
      <c r="AB18" s="102"/>
    </row>
    <row r="19" spans="1:28" ht="14.25">
      <c r="A19" s="160"/>
      <c r="B19" s="163" t="s">
        <v>282</v>
      </c>
      <c r="C19" s="116"/>
      <c r="E19" s="79"/>
      <c r="G19" s="74"/>
      <c r="H19" s="74"/>
      <c r="I19" s="74"/>
      <c r="J19" s="74"/>
      <c r="K19" s="74"/>
      <c r="L19" s="74"/>
      <c r="M19" s="74"/>
      <c r="N19" s="74"/>
      <c r="O19" s="74"/>
      <c r="P19" s="74"/>
      <c r="Q19" s="74"/>
      <c r="R19" s="74"/>
      <c r="S19" s="74"/>
      <c r="T19" s="74"/>
      <c r="U19" s="74"/>
      <c r="V19" s="74"/>
      <c r="W19" s="74"/>
      <c r="X19" s="74"/>
      <c r="Y19" s="74"/>
      <c r="Z19" s="74"/>
      <c r="AA19" s="74"/>
      <c r="AB19" s="74"/>
    </row>
    <row r="20" spans="1:28" ht="14.25">
      <c r="A20" s="160"/>
      <c r="B20" s="311" t="s">
        <v>283</v>
      </c>
      <c r="C20" s="317"/>
      <c r="D20" s="317"/>
      <c r="E20" s="317"/>
      <c r="F20" s="317"/>
      <c r="G20" s="74"/>
      <c r="H20" s="74"/>
      <c r="I20" s="74"/>
      <c r="J20" s="74"/>
      <c r="K20" s="74"/>
      <c r="L20" s="74"/>
      <c r="M20" s="74"/>
      <c r="N20" s="74"/>
      <c r="O20" s="74"/>
      <c r="P20" s="74"/>
      <c r="Q20" s="74"/>
      <c r="R20" s="74"/>
      <c r="S20" s="74"/>
      <c r="T20" s="74"/>
      <c r="U20" s="74"/>
      <c r="V20" s="74"/>
      <c r="W20" s="74"/>
      <c r="X20" s="74"/>
      <c r="Y20" s="74"/>
      <c r="Z20" s="74"/>
      <c r="AA20" s="74"/>
      <c r="AB20" s="74"/>
    </row>
    <row r="21" spans="1:28" ht="14.25">
      <c r="A21" s="160"/>
      <c r="B21" s="317"/>
      <c r="C21" s="317"/>
      <c r="D21" s="317"/>
      <c r="E21" s="317"/>
      <c r="F21" s="317"/>
      <c r="G21" s="74"/>
      <c r="H21" s="74"/>
      <c r="I21" s="74"/>
      <c r="J21" s="74"/>
      <c r="K21" s="74"/>
      <c r="L21" s="74"/>
      <c r="M21" s="74"/>
      <c r="N21" s="74"/>
      <c r="O21" s="74"/>
      <c r="P21" s="74"/>
      <c r="Q21" s="74"/>
      <c r="R21" s="74"/>
      <c r="S21" s="74"/>
      <c r="T21" s="74"/>
      <c r="U21" s="74"/>
      <c r="V21" s="74"/>
      <c r="W21" s="74"/>
      <c r="X21" s="74"/>
      <c r="Y21" s="74"/>
      <c r="Z21" s="74"/>
      <c r="AA21" s="74"/>
      <c r="AB21" s="74"/>
    </row>
    <row r="22" spans="1:28" ht="14.25">
      <c r="A22" s="160"/>
      <c r="B22" s="163"/>
      <c r="C22" s="116"/>
      <c r="E22" s="79"/>
      <c r="G22" s="74"/>
      <c r="H22" s="74"/>
      <c r="I22" s="74"/>
      <c r="J22" s="74"/>
      <c r="K22" s="74"/>
      <c r="L22" s="74"/>
      <c r="M22" s="74"/>
      <c r="N22" s="74"/>
      <c r="O22" s="74"/>
      <c r="P22" s="74"/>
      <c r="Q22" s="74"/>
      <c r="R22" s="74"/>
      <c r="S22" s="74"/>
      <c r="T22" s="74"/>
      <c r="U22" s="74"/>
      <c r="V22" s="74"/>
      <c r="W22" s="74"/>
      <c r="X22" s="74"/>
      <c r="Y22" s="74"/>
      <c r="Z22" s="74"/>
      <c r="AA22" s="74"/>
      <c r="AB22" s="74"/>
    </row>
    <row r="23" spans="1:28" s="102" customFormat="1" ht="14.25" customHeight="1">
      <c r="A23" s="160"/>
      <c r="B23" s="317" t="s">
        <v>85</v>
      </c>
      <c r="C23" s="317"/>
      <c r="D23" s="317"/>
      <c r="E23" s="317"/>
      <c r="F23" s="317"/>
      <c r="G23" s="74"/>
      <c r="H23" s="74"/>
      <c r="I23" s="74"/>
      <c r="J23" s="74"/>
      <c r="K23" s="74"/>
      <c r="L23" s="74"/>
      <c r="M23" s="74"/>
      <c r="N23" s="74"/>
      <c r="O23" s="74"/>
      <c r="P23" s="74"/>
      <c r="Q23" s="74"/>
      <c r="R23" s="74"/>
      <c r="S23" s="74"/>
      <c r="T23" s="74"/>
      <c r="U23" s="74"/>
      <c r="V23" s="74"/>
      <c r="W23" s="74"/>
      <c r="X23" s="74"/>
      <c r="Y23" s="74"/>
      <c r="Z23" s="74"/>
      <c r="AA23" s="74"/>
      <c r="AB23" s="74"/>
    </row>
    <row r="24" spans="1:28" s="74" customFormat="1" ht="14.25">
      <c r="A24" s="160"/>
      <c r="B24" s="311" t="s">
        <v>86</v>
      </c>
      <c r="C24" s="311"/>
      <c r="D24" s="311"/>
      <c r="E24" s="311"/>
      <c r="F24" s="311"/>
    </row>
    <row r="25" spans="1:28" s="74" customFormat="1" ht="14.25">
      <c r="A25" s="160"/>
      <c r="B25" s="311" t="s">
        <v>87</v>
      </c>
      <c r="C25" s="311"/>
      <c r="D25" s="311"/>
      <c r="E25" s="311"/>
      <c r="F25" s="311"/>
    </row>
    <row r="26" spans="1:28" s="74" customFormat="1" ht="14.25">
      <c r="A26" s="160"/>
      <c r="B26" s="311" t="s">
        <v>88</v>
      </c>
      <c r="C26" s="311"/>
      <c r="D26" s="311"/>
      <c r="E26" s="311"/>
      <c r="F26" s="311"/>
    </row>
    <row r="27" spans="1:28" s="74" customFormat="1" ht="30" customHeight="1">
      <c r="A27" s="160"/>
      <c r="B27" s="311" t="s">
        <v>89</v>
      </c>
      <c r="C27" s="311"/>
      <c r="D27" s="311"/>
      <c r="E27" s="311"/>
      <c r="F27" s="311"/>
    </row>
    <row r="28" spans="1:28" s="74" customFormat="1" ht="30" customHeight="1">
      <c r="A28" s="160"/>
      <c r="B28" s="311" t="s">
        <v>90</v>
      </c>
      <c r="C28" s="311"/>
      <c r="D28" s="311"/>
      <c r="E28" s="311"/>
      <c r="F28" s="311"/>
    </row>
    <row r="29" spans="1:28" s="74" customFormat="1" ht="30" customHeight="1">
      <c r="A29" s="160"/>
      <c r="B29" s="311" t="s">
        <v>91</v>
      </c>
      <c r="C29" s="311"/>
      <c r="D29" s="311"/>
      <c r="E29" s="311"/>
      <c r="F29" s="311"/>
    </row>
    <row r="30" spans="1:28" s="74" customFormat="1" ht="30" customHeight="1">
      <c r="A30" s="160"/>
      <c r="B30" s="311" t="s">
        <v>92</v>
      </c>
      <c r="C30" s="311"/>
      <c r="D30" s="311"/>
      <c r="E30" s="311"/>
      <c r="F30" s="311"/>
    </row>
    <row r="31" spans="1:28" s="74" customFormat="1" ht="30" customHeight="1">
      <c r="A31" s="160"/>
      <c r="B31" s="311" t="s">
        <v>93</v>
      </c>
      <c r="C31" s="311"/>
      <c r="D31" s="311"/>
      <c r="E31" s="311"/>
      <c r="F31" s="311"/>
      <c r="G31" s="73"/>
      <c r="H31" s="73"/>
      <c r="I31" s="73"/>
      <c r="J31" s="73"/>
      <c r="K31" s="73"/>
      <c r="L31" s="73"/>
      <c r="M31" s="73"/>
      <c r="N31" s="73"/>
      <c r="O31" s="73"/>
      <c r="P31" s="73"/>
      <c r="Q31" s="73"/>
      <c r="R31" s="73"/>
      <c r="S31" s="73"/>
      <c r="T31" s="73"/>
      <c r="U31" s="73"/>
      <c r="V31" s="73"/>
      <c r="W31" s="73"/>
      <c r="X31" s="73"/>
      <c r="Y31" s="73"/>
      <c r="Z31" s="73"/>
      <c r="AA31" s="73"/>
      <c r="AB31" s="73"/>
    </row>
    <row r="32" spans="1:28" s="74" customFormat="1" ht="28.5" customHeight="1">
      <c r="A32" s="160"/>
      <c r="B32" s="311" t="s">
        <v>94</v>
      </c>
      <c r="C32" s="311"/>
      <c r="D32" s="311"/>
      <c r="E32" s="311"/>
      <c r="F32" s="311"/>
      <c r="G32" s="73"/>
      <c r="H32" s="73"/>
      <c r="I32" s="73"/>
      <c r="J32" s="73"/>
      <c r="K32" s="73"/>
      <c r="L32" s="73"/>
      <c r="M32" s="73"/>
      <c r="N32" s="73"/>
      <c r="O32" s="73"/>
      <c r="P32" s="73"/>
      <c r="Q32" s="73"/>
      <c r="R32" s="73"/>
      <c r="S32" s="73"/>
      <c r="T32" s="73"/>
      <c r="U32" s="73"/>
      <c r="V32" s="73"/>
      <c r="W32" s="73"/>
      <c r="X32" s="73"/>
      <c r="Y32" s="73"/>
      <c r="Z32" s="73"/>
      <c r="AA32" s="73"/>
      <c r="AB32" s="73"/>
    </row>
    <row r="33" spans="1:28" s="74" customFormat="1" ht="14.25">
      <c r="A33" s="160"/>
      <c r="B33" s="77"/>
      <c r="C33" s="164"/>
      <c r="D33" s="77"/>
      <c r="E33" s="77"/>
      <c r="F33" s="77"/>
      <c r="G33" s="73"/>
      <c r="H33" s="73"/>
      <c r="I33" s="73"/>
      <c r="J33" s="73"/>
      <c r="K33" s="73"/>
      <c r="L33" s="73"/>
      <c r="M33" s="73"/>
      <c r="N33" s="73"/>
      <c r="O33" s="73"/>
      <c r="P33" s="73"/>
      <c r="Q33" s="73"/>
      <c r="R33" s="73"/>
      <c r="S33" s="73"/>
      <c r="T33" s="73"/>
      <c r="U33" s="73"/>
      <c r="V33" s="73"/>
      <c r="W33" s="73"/>
      <c r="X33" s="73"/>
      <c r="Y33" s="73"/>
      <c r="Z33" s="73"/>
      <c r="AA33" s="73"/>
      <c r="AB33" s="73"/>
    </row>
    <row r="34" spans="1:28" s="73" customFormat="1" ht="30" customHeight="1">
      <c r="A34" s="160"/>
      <c r="B34" s="163" t="s">
        <v>95</v>
      </c>
      <c r="C34" s="120"/>
      <c r="D34" s="165"/>
      <c r="E34" s="165"/>
      <c r="F34" s="166"/>
    </row>
    <row r="35" spans="1:28" s="73" customFormat="1" ht="89.25" customHeight="1">
      <c r="A35" s="160"/>
      <c r="B35" s="311" t="s">
        <v>96</v>
      </c>
      <c r="C35" s="311"/>
      <c r="D35" s="311"/>
      <c r="E35" s="311"/>
      <c r="F35" s="311"/>
    </row>
    <row r="36" spans="1:28" s="73" customFormat="1" ht="14.25">
      <c r="A36" s="96"/>
      <c r="B36" s="77"/>
      <c r="C36" s="77"/>
      <c r="D36" s="77"/>
      <c r="E36" s="77"/>
      <c r="F36" s="77"/>
      <c r="G36" s="101"/>
      <c r="H36" s="102"/>
      <c r="I36" s="102"/>
      <c r="J36" s="102"/>
      <c r="K36" s="102"/>
      <c r="L36" s="102"/>
      <c r="M36" s="102"/>
      <c r="N36" s="102"/>
      <c r="O36" s="102"/>
      <c r="P36" s="102"/>
      <c r="Q36" s="102"/>
      <c r="R36" s="102"/>
      <c r="S36" s="102"/>
      <c r="T36" s="102"/>
      <c r="U36" s="102"/>
      <c r="V36" s="102"/>
      <c r="W36" s="102"/>
      <c r="X36" s="102"/>
      <c r="Y36" s="102"/>
      <c r="Z36" s="102"/>
      <c r="AA36" s="102"/>
      <c r="AB36" s="102"/>
    </row>
    <row r="37" spans="1:28" s="73" customFormat="1" ht="14.25">
      <c r="A37" s="103" t="s">
        <v>3</v>
      </c>
      <c r="B37" s="104" t="s">
        <v>4</v>
      </c>
      <c r="C37" s="105" t="s">
        <v>5</v>
      </c>
      <c r="D37" s="106" t="s">
        <v>6</v>
      </c>
      <c r="E37" s="107" t="s">
        <v>1</v>
      </c>
      <c r="F37" s="107" t="s">
        <v>0</v>
      </c>
      <c r="G37" s="101"/>
      <c r="H37" s="102"/>
      <c r="I37" s="102"/>
      <c r="J37" s="102"/>
      <c r="K37" s="102"/>
      <c r="L37" s="102"/>
      <c r="M37" s="102"/>
      <c r="N37" s="102"/>
      <c r="O37" s="102"/>
      <c r="P37" s="102"/>
      <c r="Q37" s="102"/>
      <c r="R37" s="102"/>
      <c r="S37" s="102"/>
      <c r="T37" s="102"/>
      <c r="U37" s="102"/>
      <c r="V37" s="102"/>
      <c r="W37" s="102"/>
      <c r="X37" s="102"/>
      <c r="Y37" s="102"/>
      <c r="Z37" s="102"/>
      <c r="AA37" s="102"/>
      <c r="AB37" s="102"/>
    </row>
    <row r="38" spans="1:28" s="73" customFormat="1" ht="60" customHeight="1">
      <c r="A38" s="96"/>
      <c r="B38" s="77"/>
      <c r="C38" s="77"/>
      <c r="D38" s="77"/>
      <c r="E38" s="77"/>
      <c r="F38" s="77"/>
      <c r="G38" s="101"/>
      <c r="H38" s="102"/>
      <c r="I38" s="102"/>
      <c r="J38" s="102"/>
      <c r="K38" s="102"/>
      <c r="L38" s="102"/>
      <c r="M38" s="102"/>
      <c r="N38" s="102"/>
      <c r="O38" s="102"/>
      <c r="P38" s="102"/>
      <c r="Q38" s="102"/>
      <c r="R38" s="102"/>
      <c r="S38" s="102"/>
      <c r="T38" s="102"/>
      <c r="U38" s="102"/>
      <c r="V38" s="102"/>
      <c r="W38" s="102"/>
      <c r="X38" s="102"/>
      <c r="Y38" s="102"/>
      <c r="Z38" s="102"/>
      <c r="AA38" s="102"/>
      <c r="AB38" s="102"/>
    </row>
    <row r="39" spans="1:28" s="102" customFormat="1">
      <c r="A39" s="108" t="s">
        <v>2</v>
      </c>
      <c r="B39" s="109" t="s">
        <v>24</v>
      </c>
      <c r="C39" s="110"/>
      <c r="D39" s="310"/>
      <c r="E39" s="310"/>
      <c r="F39" s="310"/>
      <c r="G39" s="111"/>
      <c r="H39" s="112"/>
      <c r="I39" s="112"/>
      <c r="J39" s="112"/>
      <c r="K39" s="112"/>
      <c r="L39" s="112"/>
      <c r="M39" s="112"/>
      <c r="N39" s="112"/>
      <c r="O39" s="112"/>
      <c r="P39" s="112"/>
      <c r="Q39" s="112"/>
      <c r="R39" s="112"/>
      <c r="S39" s="112"/>
      <c r="T39" s="112"/>
      <c r="U39" s="112"/>
      <c r="V39" s="112"/>
      <c r="W39" s="112"/>
      <c r="X39" s="112"/>
      <c r="Y39" s="112"/>
      <c r="Z39" s="112"/>
      <c r="AA39" s="112"/>
      <c r="AB39" s="112"/>
    </row>
    <row r="40" spans="1:28" s="102" customFormat="1">
      <c r="A40" s="96"/>
      <c r="B40" s="122"/>
      <c r="C40" s="120"/>
      <c r="D40" s="121"/>
      <c r="E40" s="80"/>
      <c r="F40" s="99"/>
      <c r="G40" s="101"/>
    </row>
    <row r="41" spans="1:28" s="102" customFormat="1" ht="51">
      <c r="A41" s="303">
        <v>1</v>
      </c>
      <c r="B41" s="304" t="s">
        <v>65</v>
      </c>
      <c r="C41" s="305" t="s">
        <v>21</v>
      </c>
      <c r="D41" s="306">
        <v>4.7</v>
      </c>
      <c r="E41" s="307"/>
      <c r="F41" s="308"/>
      <c r="G41" s="101"/>
    </row>
    <row r="42" spans="1:28" s="112" customFormat="1">
      <c r="A42" s="303"/>
      <c r="B42" s="304"/>
      <c r="C42" s="305"/>
      <c r="D42" s="306"/>
      <c r="E42" s="307"/>
      <c r="F42" s="308"/>
      <c r="G42" s="101"/>
      <c r="H42" s="102"/>
      <c r="I42" s="102"/>
      <c r="J42" s="102"/>
      <c r="K42" s="102"/>
      <c r="L42" s="102"/>
      <c r="M42" s="102"/>
      <c r="N42" s="102"/>
      <c r="O42" s="102"/>
      <c r="P42" s="102"/>
      <c r="Q42" s="102"/>
      <c r="R42" s="102"/>
      <c r="S42" s="102"/>
      <c r="T42" s="102"/>
      <c r="U42" s="102"/>
      <c r="V42" s="102"/>
      <c r="W42" s="102"/>
      <c r="X42" s="102"/>
      <c r="Y42" s="102"/>
      <c r="Z42" s="102"/>
      <c r="AA42" s="102"/>
      <c r="AB42" s="102"/>
    </row>
    <row r="43" spans="1:28" s="102" customFormat="1" ht="25.5">
      <c r="A43" s="303">
        <v>2</v>
      </c>
      <c r="B43" s="304" t="s">
        <v>27</v>
      </c>
      <c r="C43" s="305" t="s">
        <v>9</v>
      </c>
      <c r="D43" s="306">
        <v>1</v>
      </c>
      <c r="E43" s="307"/>
      <c r="F43" s="308"/>
      <c r="G43" s="101"/>
    </row>
    <row r="44" spans="1:28" s="102" customFormat="1">
      <c r="A44" s="303"/>
      <c r="B44" s="304"/>
      <c r="C44" s="305"/>
      <c r="D44" s="306"/>
      <c r="E44" s="307"/>
      <c r="F44" s="308"/>
      <c r="G44" s="101"/>
    </row>
    <row r="45" spans="1:28" s="102" customFormat="1" ht="25.5">
      <c r="A45" s="303">
        <v>3</v>
      </c>
      <c r="B45" s="304" t="s">
        <v>11</v>
      </c>
      <c r="C45" s="305" t="s">
        <v>10</v>
      </c>
      <c r="D45" s="306">
        <v>4</v>
      </c>
      <c r="E45" s="307"/>
      <c r="F45" s="308"/>
      <c r="G45" s="101"/>
    </row>
    <row r="46" spans="1:28" s="102" customFormat="1">
      <c r="A46" s="303"/>
      <c r="B46" s="304"/>
      <c r="C46" s="305"/>
      <c r="D46" s="306"/>
      <c r="E46" s="307"/>
      <c r="F46" s="308"/>
      <c r="G46" s="101"/>
    </row>
    <row r="47" spans="1:28" s="102" customFormat="1" ht="38.25">
      <c r="A47" s="303">
        <v>4</v>
      </c>
      <c r="B47" s="329" t="s">
        <v>28</v>
      </c>
      <c r="C47" s="330" t="s">
        <v>25</v>
      </c>
      <c r="D47" s="162">
        <v>7.5</v>
      </c>
      <c r="E47" s="331"/>
      <c r="F47" s="332"/>
      <c r="G47" s="101"/>
    </row>
    <row r="48" spans="1:28" s="102" customFormat="1">
      <c r="A48" s="303"/>
      <c r="B48" s="329"/>
      <c r="C48" s="330"/>
      <c r="D48" s="162"/>
      <c r="E48" s="331"/>
      <c r="F48" s="332"/>
      <c r="G48" s="101"/>
    </row>
    <row r="49" spans="1:28" s="102" customFormat="1" ht="38.25">
      <c r="A49" s="303">
        <v>5</v>
      </c>
      <c r="B49" s="304" t="s">
        <v>67</v>
      </c>
      <c r="C49" s="305" t="s">
        <v>26</v>
      </c>
      <c r="D49" s="306">
        <v>2</v>
      </c>
      <c r="E49" s="307"/>
      <c r="F49" s="308"/>
      <c r="G49" s="101"/>
    </row>
    <row r="50" spans="1:28" s="102" customFormat="1">
      <c r="A50" s="303"/>
      <c r="B50" s="304"/>
      <c r="C50" s="305"/>
      <c r="D50" s="306"/>
      <c r="E50" s="307"/>
      <c r="F50" s="308"/>
      <c r="G50" s="101"/>
    </row>
    <row r="51" spans="1:28" s="102" customFormat="1" ht="51">
      <c r="A51" s="303">
        <v>6</v>
      </c>
      <c r="B51" s="304" t="s">
        <v>68</v>
      </c>
      <c r="C51" s="305" t="s">
        <v>26</v>
      </c>
      <c r="D51" s="306">
        <v>2</v>
      </c>
      <c r="E51" s="307"/>
      <c r="F51" s="308"/>
      <c r="G51" s="101"/>
    </row>
    <row r="52" spans="1:28" s="102" customFormat="1">
      <c r="A52" s="303"/>
      <c r="B52" s="304"/>
      <c r="C52" s="305"/>
      <c r="D52" s="306"/>
      <c r="E52" s="307"/>
      <c r="F52" s="308"/>
      <c r="G52" s="101"/>
    </row>
    <row r="53" spans="1:28" s="102" customFormat="1">
      <c r="A53" s="303">
        <v>7</v>
      </c>
      <c r="B53" s="304" t="s">
        <v>47</v>
      </c>
      <c r="C53" s="305" t="s">
        <v>25</v>
      </c>
      <c r="D53" s="306">
        <v>2</v>
      </c>
      <c r="E53" s="307"/>
      <c r="F53" s="308"/>
      <c r="G53" s="101"/>
    </row>
    <row r="54" spans="1:28" s="102" customFormat="1">
      <c r="A54" s="96"/>
      <c r="B54" s="122"/>
      <c r="C54" s="120"/>
      <c r="D54" s="121"/>
      <c r="E54" s="80"/>
      <c r="F54" s="173"/>
      <c r="G54" s="101"/>
    </row>
    <row r="55" spans="1:28" s="102" customFormat="1" ht="38.25">
      <c r="A55" s="333">
        <v>8</v>
      </c>
      <c r="B55" s="334" t="s">
        <v>69</v>
      </c>
      <c r="C55" s="335" t="s">
        <v>26</v>
      </c>
      <c r="D55" s="336">
        <v>3</v>
      </c>
      <c r="E55" s="337"/>
      <c r="F55" s="302"/>
      <c r="G55" s="294"/>
      <c r="H55" s="295"/>
      <c r="I55" s="295"/>
      <c r="J55" s="295"/>
      <c r="K55" s="295"/>
      <c r="L55" s="295"/>
      <c r="M55" s="295"/>
      <c r="N55" s="295"/>
      <c r="O55" s="295"/>
      <c r="P55" s="295"/>
      <c r="Q55" s="295"/>
      <c r="R55" s="295"/>
      <c r="S55" s="295"/>
      <c r="T55" s="295"/>
      <c r="U55" s="295"/>
      <c r="V55" s="295"/>
      <c r="W55" s="295"/>
      <c r="X55" s="295"/>
      <c r="Y55" s="295"/>
      <c r="Z55" s="295"/>
      <c r="AA55" s="295"/>
      <c r="AB55" s="295"/>
    </row>
    <row r="56" spans="1:28" s="102" customFormat="1">
      <c r="A56" s="338"/>
      <c r="B56" s="339"/>
      <c r="C56" s="340"/>
      <c r="D56" s="341"/>
      <c r="E56" s="342"/>
      <c r="F56" s="343"/>
      <c r="G56" s="101"/>
    </row>
    <row r="57" spans="1:28" s="102" customFormat="1" ht="38.25">
      <c r="A57" s="333">
        <v>9</v>
      </c>
      <c r="B57" s="334" t="s">
        <v>70</v>
      </c>
      <c r="C57" s="335" t="s">
        <v>26</v>
      </c>
      <c r="D57" s="336">
        <v>2</v>
      </c>
      <c r="E57" s="337"/>
      <c r="F57" s="302"/>
      <c r="G57" s="294"/>
      <c r="H57" s="295"/>
      <c r="I57" s="295"/>
      <c r="J57" s="295"/>
      <c r="K57" s="295"/>
      <c r="L57" s="295"/>
      <c r="M57" s="295"/>
      <c r="N57" s="295"/>
      <c r="O57" s="295"/>
      <c r="P57" s="295"/>
      <c r="Q57" s="295"/>
      <c r="R57" s="295"/>
      <c r="S57" s="295"/>
      <c r="T57" s="295"/>
      <c r="U57" s="295"/>
      <c r="V57" s="295"/>
      <c r="W57" s="295"/>
      <c r="X57" s="295"/>
      <c r="Y57" s="295"/>
      <c r="Z57" s="295"/>
      <c r="AA57" s="295"/>
      <c r="AB57" s="295"/>
    </row>
    <row r="58" spans="1:28" s="295" customFormat="1">
      <c r="A58" s="338"/>
      <c r="B58" s="339"/>
      <c r="C58" s="340"/>
      <c r="D58" s="341"/>
      <c r="E58" s="342"/>
      <c r="F58" s="343"/>
      <c r="G58" s="101"/>
      <c r="H58" s="102"/>
      <c r="I58" s="102"/>
      <c r="J58" s="102"/>
      <c r="K58" s="102"/>
      <c r="L58" s="102"/>
      <c r="M58" s="102"/>
      <c r="N58" s="102"/>
      <c r="O58" s="102"/>
      <c r="P58" s="102"/>
      <c r="Q58" s="102"/>
      <c r="R58" s="102"/>
      <c r="S58" s="102"/>
      <c r="T58" s="102"/>
      <c r="U58" s="102"/>
      <c r="V58" s="102"/>
      <c r="W58" s="102"/>
      <c r="X58" s="102"/>
      <c r="Y58" s="102"/>
      <c r="Z58" s="102"/>
      <c r="AA58" s="102"/>
      <c r="AB58" s="102"/>
    </row>
    <row r="59" spans="1:28" s="102" customFormat="1" ht="25.5">
      <c r="A59" s="333">
        <v>10</v>
      </c>
      <c r="B59" s="334" t="s">
        <v>114</v>
      </c>
      <c r="C59" s="335" t="s">
        <v>25</v>
      </c>
      <c r="D59" s="336">
        <v>2.5</v>
      </c>
      <c r="E59" s="337"/>
      <c r="F59" s="302"/>
      <c r="G59" s="294"/>
      <c r="H59" s="295"/>
      <c r="I59" s="295"/>
      <c r="J59" s="295"/>
      <c r="K59" s="295"/>
      <c r="L59" s="295"/>
      <c r="M59" s="295"/>
      <c r="N59" s="295"/>
      <c r="O59" s="295"/>
      <c r="P59" s="295"/>
      <c r="Q59" s="295"/>
      <c r="R59" s="295"/>
      <c r="S59" s="295"/>
      <c r="T59" s="295"/>
      <c r="U59" s="295"/>
      <c r="V59" s="295"/>
      <c r="W59" s="295"/>
      <c r="X59" s="295"/>
      <c r="Y59" s="295"/>
      <c r="Z59" s="295"/>
      <c r="AA59" s="295"/>
      <c r="AB59" s="295"/>
    </row>
    <row r="60" spans="1:28" s="295" customFormat="1">
      <c r="A60" s="338"/>
      <c r="B60" s="339"/>
      <c r="C60" s="340"/>
      <c r="D60" s="341"/>
      <c r="E60" s="342"/>
      <c r="F60" s="343"/>
      <c r="G60" s="101"/>
      <c r="H60" s="102"/>
      <c r="I60" s="102"/>
      <c r="J60" s="102"/>
      <c r="K60" s="102"/>
      <c r="L60" s="102"/>
      <c r="M60" s="102"/>
      <c r="N60" s="102"/>
      <c r="O60" s="102"/>
      <c r="P60" s="102"/>
      <c r="Q60" s="102"/>
      <c r="R60" s="102"/>
      <c r="S60" s="102"/>
      <c r="T60" s="102"/>
      <c r="U60" s="102"/>
      <c r="V60" s="102"/>
      <c r="W60" s="102"/>
      <c r="X60" s="102"/>
      <c r="Y60" s="102"/>
      <c r="Z60" s="102"/>
      <c r="AA60" s="102"/>
      <c r="AB60" s="102"/>
    </row>
    <row r="61" spans="1:28" s="102" customFormat="1" ht="76.5">
      <c r="A61" s="333">
        <v>11</v>
      </c>
      <c r="B61" s="334" t="s">
        <v>66</v>
      </c>
      <c r="C61" s="335" t="s">
        <v>26</v>
      </c>
      <c r="D61" s="336">
        <v>0.54</v>
      </c>
      <c r="E61" s="337"/>
      <c r="F61" s="302"/>
      <c r="G61" s="294"/>
      <c r="H61" s="295"/>
      <c r="I61" s="295"/>
      <c r="J61" s="295"/>
      <c r="K61" s="295"/>
      <c r="L61" s="295"/>
      <c r="M61" s="295"/>
      <c r="N61" s="295"/>
      <c r="O61" s="295"/>
      <c r="P61" s="295"/>
      <c r="Q61" s="295"/>
      <c r="R61" s="295"/>
      <c r="S61" s="295"/>
      <c r="T61" s="295"/>
      <c r="U61" s="295"/>
      <c r="V61" s="295"/>
      <c r="W61" s="295"/>
      <c r="X61" s="295"/>
      <c r="Y61" s="295"/>
      <c r="Z61" s="295"/>
      <c r="AA61" s="295"/>
      <c r="AB61" s="295"/>
    </row>
    <row r="62" spans="1:28" s="295" customFormat="1">
      <c r="A62" s="338"/>
      <c r="B62" s="339"/>
      <c r="C62" s="340"/>
      <c r="D62" s="341"/>
      <c r="E62" s="342"/>
      <c r="F62" s="343"/>
      <c r="G62" s="101"/>
      <c r="H62" s="102"/>
      <c r="I62" s="102"/>
      <c r="J62" s="102"/>
      <c r="K62" s="102"/>
      <c r="L62" s="102"/>
      <c r="M62" s="102"/>
      <c r="N62" s="102"/>
      <c r="O62" s="102"/>
      <c r="P62" s="102"/>
      <c r="Q62" s="102"/>
      <c r="R62" s="102"/>
      <c r="S62" s="102"/>
      <c r="T62" s="102"/>
      <c r="U62" s="102"/>
      <c r="V62" s="102"/>
      <c r="W62" s="102"/>
      <c r="X62" s="102"/>
      <c r="Y62" s="102"/>
      <c r="Z62" s="102"/>
      <c r="AA62" s="102"/>
      <c r="AB62" s="102"/>
    </row>
    <row r="63" spans="1:28" s="102" customFormat="1" ht="76.5">
      <c r="A63" s="333">
        <v>12</v>
      </c>
      <c r="B63" s="334" t="s">
        <v>71</v>
      </c>
      <c r="C63" s="335" t="s">
        <v>26</v>
      </c>
      <c r="D63" s="336">
        <v>7.6</v>
      </c>
      <c r="E63" s="337"/>
      <c r="F63" s="302"/>
      <c r="G63" s="294"/>
      <c r="H63" s="295"/>
      <c r="I63" s="295"/>
      <c r="J63" s="295"/>
      <c r="K63" s="295"/>
      <c r="L63" s="295"/>
      <c r="M63" s="295"/>
      <c r="N63" s="295"/>
      <c r="O63" s="295"/>
      <c r="P63" s="295"/>
      <c r="Q63" s="295"/>
      <c r="R63" s="295"/>
      <c r="S63" s="295"/>
      <c r="T63" s="295"/>
      <c r="U63" s="295"/>
      <c r="V63" s="295"/>
      <c r="W63" s="295"/>
      <c r="X63" s="295"/>
      <c r="Y63" s="295"/>
      <c r="Z63" s="295"/>
      <c r="AA63" s="295"/>
      <c r="AB63" s="295"/>
    </row>
    <row r="64" spans="1:28" s="295" customFormat="1">
      <c r="A64" s="338"/>
      <c r="B64" s="339"/>
      <c r="C64" s="340"/>
      <c r="D64" s="341"/>
      <c r="E64" s="342"/>
      <c r="F64" s="343"/>
      <c r="G64" s="101"/>
      <c r="H64" s="102"/>
      <c r="I64" s="102"/>
      <c r="J64" s="102"/>
      <c r="K64" s="102"/>
      <c r="L64" s="102"/>
      <c r="M64" s="102"/>
      <c r="N64" s="102"/>
      <c r="O64" s="102"/>
      <c r="P64" s="102"/>
      <c r="Q64" s="102"/>
      <c r="R64" s="102"/>
      <c r="S64" s="102"/>
      <c r="T64" s="102"/>
      <c r="U64" s="102"/>
      <c r="V64" s="102"/>
      <c r="W64" s="102"/>
      <c r="X64" s="102"/>
      <c r="Y64" s="102"/>
      <c r="Z64" s="102"/>
      <c r="AA64" s="102"/>
      <c r="AB64" s="102"/>
    </row>
    <row r="65" spans="1:28" s="102" customFormat="1" ht="25.5">
      <c r="A65" s="333">
        <v>13</v>
      </c>
      <c r="B65" s="334" t="s">
        <v>12</v>
      </c>
      <c r="C65" s="335" t="s">
        <v>26</v>
      </c>
      <c r="D65" s="336">
        <v>1.4</v>
      </c>
      <c r="E65" s="337"/>
      <c r="F65" s="302"/>
      <c r="G65" s="294"/>
      <c r="H65" s="295"/>
      <c r="I65" s="295"/>
      <c r="J65" s="295"/>
      <c r="K65" s="295"/>
      <c r="L65" s="295"/>
      <c r="M65" s="295"/>
      <c r="N65" s="295"/>
      <c r="O65" s="295"/>
      <c r="P65" s="295"/>
      <c r="Q65" s="295"/>
      <c r="R65" s="295"/>
      <c r="S65" s="295"/>
      <c r="T65" s="295"/>
      <c r="U65" s="295"/>
      <c r="V65" s="295"/>
      <c r="W65" s="295"/>
      <c r="X65" s="295"/>
      <c r="Y65" s="295"/>
      <c r="Z65" s="295"/>
      <c r="AA65" s="295"/>
      <c r="AB65" s="295"/>
    </row>
    <row r="66" spans="1:28" s="295" customFormat="1" ht="66" customHeight="1">
      <c r="A66" s="338"/>
      <c r="B66" s="339"/>
      <c r="C66" s="340"/>
      <c r="D66" s="341"/>
      <c r="E66" s="342"/>
      <c r="F66" s="343"/>
      <c r="G66" s="101"/>
      <c r="H66" s="102"/>
      <c r="I66" s="102"/>
      <c r="J66" s="102"/>
      <c r="K66" s="102"/>
      <c r="L66" s="102"/>
      <c r="M66" s="102"/>
      <c r="N66" s="102"/>
      <c r="O66" s="102"/>
      <c r="P66" s="102"/>
      <c r="Q66" s="102"/>
      <c r="R66" s="102"/>
      <c r="S66" s="102"/>
      <c r="T66" s="102"/>
      <c r="U66" s="102"/>
      <c r="V66" s="102"/>
      <c r="W66" s="102"/>
      <c r="X66" s="102"/>
      <c r="Y66" s="102"/>
      <c r="Z66" s="102"/>
      <c r="AA66" s="102"/>
      <c r="AB66" s="102"/>
    </row>
    <row r="67" spans="1:28" s="102" customFormat="1" ht="25.5">
      <c r="A67" s="333">
        <v>14</v>
      </c>
      <c r="B67" s="344" t="s">
        <v>48</v>
      </c>
      <c r="C67" s="335" t="s">
        <v>25</v>
      </c>
      <c r="D67" s="336">
        <v>5</v>
      </c>
      <c r="E67" s="337"/>
      <c r="F67" s="302"/>
      <c r="G67" s="294"/>
      <c r="H67" s="295"/>
      <c r="I67" s="295"/>
      <c r="J67" s="295"/>
      <c r="K67" s="295"/>
      <c r="L67" s="295"/>
      <c r="M67" s="295"/>
      <c r="N67" s="295"/>
      <c r="O67" s="295"/>
      <c r="P67" s="295"/>
      <c r="Q67" s="295"/>
      <c r="R67" s="295"/>
      <c r="S67" s="295"/>
      <c r="T67" s="295"/>
      <c r="U67" s="295"/>
      <c r="V67" s="295"/>
      <c r="W67" s="295"/>
      <c r="X67" s="295"/>
      <c r="Y67" s="295"/>
      <c r="Z67" s="295"/>
      <c r="AA67" s="295"/>
      <c r="AB67" s="295"/>
    </row>
    <row r="68" spans="1:28" s="295" customFormat="1">
      <c r="A68" s="338"/>
      <c r="B68" s="339"/>
      <c r="C68" s="340"/>
      <c r="D68" s="341"/>
      <c r="E68" s="342"/>
      <c r="F68" s="343"/>
      <c r="G68" s="101"/>
      <c r="H68" s="102"/>
      <c r="I68" s="102"/>
      <c r="J68" s="102"/>
      <c r="K68" s="102"/>
      <c r="L68" s="102"/>
      <c r="M68" s="102"/>
      <c r="N68" s="102"/>
      <c r="O68" s="102"/>
      <c r="P68" s="102"/>
      <c r="Q68" s="102"/>
      <c r="R68" s="102"/>
      <c r="S68" s="102"/>
      <c r="T68" s="102"/>
      <c r="U68" s="102"/>
      <c r="V68" s="102"/>
      <c r="W68" s="102"/>
      <c r="X68" s="102"/>
      <c r="Y68" s="102"/>
      <c r="Z68" s="102"/>
      <c r="AA68" s="102"/>
      <c r="AB68" s="102"/>
    </row>
    <row r="69" spans="1:28" s="102" customFormat="1" ht="38.25">
      <c r="A69" s="333">
        <v>15</v>
      </c>
      <c r="B69" s="334" t="s">
        <v>73</v>
      </c>
      <c r="C69" s="335" t="s">
        <v>72</v>
      </c>
      <c r="D69" s="336">
        <v>8</v>
      </c>
      <c r="E69" s="337"/>
      <c r="F69" s="302"/>
      <c r="G69" s="294"/>
      <c r="H69" s="295"/>
      <c r="I69" s="295"/>
      <c r="J69" s="295"/>
      <c r="K69" s="295"/>
      <c r="L69" s="295"/>
      <c r="M69" s="295"/>
      <c r="N69" s="295"/>
      <c r="O69" s="295"/>
      <c r="P69" s="295"/>
      <c r="Q69" s="295"/>
      <c r="R69" s="295"/>
      <c r="S69" s="295"/>
      <c r="T69" s="295"/>
      <c r="U69" s="295"/>
      <c r="V69" s="295"/>
      <c r="W69" s="295"/>
      <c r="X69" s="295"/>
      <c r="Y69" s="295"/>
      <c r="Z69" s="295"/>
      <c r="AA69" s="295"/>
      <c r="AB69" s="295"/>
    </row>
    <row r="70" spans="1:28" s="295" customFormat="1">
      <c r="A70" s="96"/>
      <c r="B70" s="122"/>
      <c r="C70" s="120"/>
      <c r="D70" s="121"/>
      <c r="E70" s="80"/>
      <c r="F70" s="173"/>
      <c r="G70" s="101"/>
      <c r="H70" s="102"/>
      <c r="I70" s="102"/>
      <c r="J70" s="102"/>
      <c r="K70" s="102"/>
      <c r="L70" s="102"/>
      <c r="M70" s="102"/>
      <c r="N70" s="102"/>
      <c r="O70" s="102"/>
      <c r="P70" s="102"/>
      <c r="Q70" s="102"/>
      <c r="R70" s="102"/>
      <c r="S70" s="102"/>
      <c r="T70" s="102"/>
      <c r="U70" s="102"/>
      <c r="V70" s="102"/>
      <c r="W70" s="102"/>
      <c r="X70" s="102"/>
      <c r="Y70" s="102"/>
      <c r="Z70" s="102"/>
      <c r="AA70" s="102"/>
      <c r="AB70" s="102"/>
    </row>
    <row r="71" spans="1:28" s="102" customFormat="1" ht="51">
      <c r="A71" s="303">
        <v>16</v>
      </c>
      <c r="B71" s="345" t="s">
        <v>74</v>
      </c>
      <c r="C71" s="346" t="s">
        <v>13</v>
      </c>
      <c r="D71" s="162">
        <v>10</v>
      </c>
      <c r="E71" s="307"/>
      <c r="F71" s="308"/>
      <c r="G71" s="101"/>
    </row>
    <row r="72" spans="1:28" s="295" customFormat="1">
      <c r="A72" s="303"/>
      <c r="B72" s="345"/>
      <c r="C72" s="346"/>
      <c r="D72" s="162"/>
      <c r="E72" s="307"/>
      <c r="F72" s="308"/>
      <c r="G72" s="101"/>
      <c r="H72" s="102"/>
      <c r="I72" s="102"/>
      <c r="J72" s="102"/>
      <c r="K72" s="102"/>
      <c r="L72" s="102"/>
      <c r="M72" s="102"/>
      <c r="N72" s="102"/>
      <c r="O72" s="102"/>
      <c r="P72" s="102"/>
      <c r="Q72" s="102"/>
      <c r="R72" s="102"/>
      <c r="S72" s="102"/>
      <c r="T72" s="102"/>
      <c r="U72" s="102"/>
      <c r="V72" s="102"/>
      <c r="W72" s="102"/>
      <c r="X72" s="102"/>
      <c r="Y72" s="102"/>
      <c r="Z72" s="102"/>
      <c r="AA72" s="102"/>
      <c r="AB72" s="102"/>
    </row>
    <row r="73" spans="1:28" s="102" customFormat="1">
      <c r="A73" s="303"/>
      <c r="B73" s="347" t="s">
        <v>39</v>
      </c>
      <c r="C73" s="348"/>
      <c r="D73" s="349"/>
      <c r="E73" s="349"/>
      <c r="F73" s="350">
        <f>SUM(F41:F71)</f>
        <v>0</v>
      </c>
      <c r="G73" s="101"/>
    </row>
    <row r="74" spans="1:28" s="102" customFormat="1">
      <c r="A74" s="303"/>
      <c r="B74" s="345"/>
      <c r="C74" s="346"/>
      <c r="D74" s="162"/>
      <c r="E74" s="307"/>
      <c r="F74" s="162"/>
      <c r="G74" s="101"/>
    </row>
    <row r="75" spans="1:28" s="102" customFormat="1">
      <c r="A75" s="351" t="s">
        <v>7</v>
      </c>
      <c r="B75" s="352" t="s">
        <v>29</v>
      </c>
      <c r="C75" s="353"/>
      <c r="D75" s="354"/>
      <c r="E75" s="354"/>
      <c r="F75" s="354"/>
      <c r="G75" s="171"/>
      <c r="H75" s="112"/>
      <c r="I75" s="112"/>
      <c r="J75" s="112"/>
      <c r="K75" s="112"/>
      <c r="L75" s="112"/>
      <c r="M75" s="112"/>
      <c r="N75" s="112"/>
      <c r="O75" s="112"/>
      <c r="P75" s="112"/>
      <c r="Q75" s="112"/>
      <c r="R75" s="112"/>
      <c r="S75" s="112"/>
      <c r="T75" s="112"/>
      <c r="U75" s="112"/>
      <c r="V75" s="112"/>
      <c r="W75" s="112"/>
      <c r="X75" s="112"/>
      <c r="Y75" s="112"/>
      <c r="Z75" s="112"/>
      <c r="AA75" s="112"/>
      <c r="AB75" s="112"/>
    </row>
    <row r="76" spans="1:28" s="102" customFormat="1">
      <c r="A76" s="303"/>
      <c r="B76" s="345"/>
      <c r="C76" s="346"/>
      <c r="D76" s="162"/>
      <c r="E76" s="307"/>
      <c r="F76" s="162"/>
      <c r="G76" s="101"/>
    </row>
    <row r="77" spans="1:28" s="102" customFormat="1" ht="38.25">
      <c r="A77" s="303">
        <v>1</v>
      </c>
      <c r="B77" s="329" t="s">
        <v>31</v>
      </c>
      <c r="C77" s="346"/>
      <c r="D77" s="355"/>
      <c r="E77" s="162"/>
      <c r="F77" s="162"/>
      <c r="G77" s="101"/>
    </row>
    <row r="78" spans="1:28" s="112" customFormat="1">
      <c r="A78" s="303"/>
      <c r="B78" s="329" t="s">
        <v>75</v>
      </c>
      <c r="C78" s="346" t="s">
        <v>21</v>
      </c>
      <c r="D78" s="355">
        <v>5</v>
      </c>
      <c r="E78" s="162"/>
      <c r="F78" s="308"/>
      <c r="G78" s="101"/>
      <c r="H78" s="102"/>
      <c r="I78" s="102"/>
      <c r="J78" s="102"/>
      <c r="K78" s="102"/>
      <c r="L78" s="102"/>
      <c r="M78" s="102"/>
      <c r="N78" s="102"/>
      <c r="O78" s="102"/>
      <c r="P78" s="102"/>
      <c r="Q78" s="102"/>
      <c r="R78" s="102"/>
      <c r="S78" s="102"/>
      <c r="T78" s="102"/>
      <c r="U78" s="102"/>
      <c r="V78" s="102"/>
      <c r="W78" s="102"/>
      <c r="X78" s="102"/>
      <c r="Y78" s="102"/>
      <c r="Z78" s="102"/>
      <c r="AA78" s="102"/>
      <c r="AB78" s="102"/>
    </row>
    <row r="79" spans="1:28" s="102" customFormat="1">
      <c r="A79" s="303"/>
      <c r="B79" s="329"/>
      <c r="C79" s="346"/>
      <c r="D79" s="355"/>
      <c r="E79" s="162"/>
      <c r="F79" s="308"/>
      <c r="G79" s="101"/>
    </row>
    <row r="80" spans="1:28" s="102" customFormat="1" ht="38.25">
      <c r="A80" s="303">
        <v>2</v>
      </c>
      <c r="B80" s="329" t="s">
        <v>76</v>
      </c>
      <c r="C80" s="346" t="s">
        <v>26</v>
      </c>
      <c r="D80" s="355">
        <v>0.75</v>
      </c>
      <c r="E80" s="162"/>
      <c r="F80" s="308"/>
      <c r="G80" s="101"/>
    </row>
    <row r="81" spans="1:28" s="102" customFormat="1">
      <c r="A81" s="303"/>
      <c r="B81" s="329"/>
      <c r="C81" s="346"/>
      <c r="D81" s="355"/>
      <c r="E81" s="162"/>
      <c r="F81" s="308"/>
      <c r="G81" s="101"/>
    </row>
    <row r="82" spans="1:28" s="102" customFormat="1" ht="51">
      <c r="A82" s="303">
        <v>3</v>
      </c>
      <c r="B82" s="329" t="s">
        <v>44</v>
      </c>
      <c r="C82" s="346" t="s">
        <v>21</v>
      </c>
      <c r="D82" s="355">
        <v>5</v>
      </c>
      <c r="E82" s="162"/>
      <c r="F82" s="308"/>
      <c r="G82" s="101"/>
    </row>
    <row r="83" spans="1:28" s="102" customFormat="1">
      <c r="A83" s="303"/>
      <c r="B83" s="329"/>
      <c r="C83" s="346"/>
      <c r="D83" s="355"/>
      <c r="E83" s="162"/>
      <c r="F83" s="308"/>
      <c r="G83" s="101"/>
    </row>
    <row r="84" spans="1:28" s="102" customFormat="1" ht="25.5">
      <c r="A84" s="303">
        <v>4</v>
      </c>
      <c r="B84" s="329" t="s">
        <v>45</v>
      </c>
      <c r="C84" s="346" t="s">
        <v>21</v>
      </c>
      <c r="D84" s="355">
        <v>5</v>
      </c>
      <c r="E84" s="162"/>
      <c r="F84" s="308"/>
      <c r="G84" s="101"/>
    </row>
    <row r="85" spans="1:28" s="102" customFormat="1">
      <c r="A85" s="303"/>
      <c r="B85" s="356"/>
      <c r="C85" s="346"/>
      <c r="D85" s="355"/>
      <c r="E85" s="162"/>
      <c r="F85" s="308"/>
      <c r="G85" s="101"/>
    </row>
    <row r="86" spans="1:28" s="102" customFormat="1" ht="51">
      <c r="A86" s="303">
        <v>5</v>
      </c>
      <c r="B86" s="345" t="s">
        <v>74</v>
      </c>
      <c r="C86" s="346" t="s">
        <v>13</v>
      </c>
      <c r="D86" s="162">
        <v>10</v>
      </c>
      <c r="E86" s="357"/>
      <c r="F86" s="308"/>
      <c r="G86" s="101"/>
    </row>
    <row r="87" spans="1:28" s="102" customFormat="1">
      <c r="A87" s="96"/>
      <c r="B87" s="123"/>
      <c r="C87" s="97"/>
      <c r="D87" s="79"/>
      <c r="E87" s="100"/>
      <c r="F87" s="173"/>
      <c r="G87" s="101"/>
    </row>
    <row r="88" spans="1:28" s="102" customFormat="1">
      <c r="A88" s="96"/>
      <c r="B88" s="124" t="s">
        <v>41</v>
      </c>
      <c r="C88" s="183"/>
      <c r="D88" s="184"/>
      <c r="E88" s="127"/>
      <c r="F88" s="175">
        <f>SUM(F77:F86)</f>
        <v>0</v>
      </c>
      <c r="G88" s="101"/>
    </row>
    <row r="89" spans="1:28" s="102" customFormat="1">
      <c r="A89" s="76"/>
      <c r="B89" s="77"/>
      <c r="C89" s="78"/>
      <c r="D89" s="79"/>
      <c r="E89" s="80"/>
      <c r="F89" s="79"/>
      <c r="G89" s="79"/>
      <c r="H89" s="77"/>
      <c r="I89" s="77"/>
      <c r="J89" s="77"/>
      <c r="K89" s="77"/>
      <c r="L89" s="77"/>
      <c r="M89" s="77"/>
      <c r="N89" s="77"/>
      <c r="O89" s="77"/>
      <c r="P89" s="77"/>
      <c r="Q89" s="77"/>
      <c r="R89" s="77"/>
      <c r="S89" s="77"/>
      <c r="T89" s="77"/>
      <c r="U89" s="77"/>
      <c r="V89" s="77"/>
      <c r="W89" s="77"/>
      <c r="X89" s="77"/>
      <c r="Y89" s="77"/>
      <c r="Z89" s="77"/>
      <c r="AA89" s="77"/>
      <c r="AB89" s="77"/>
    </row>
    <row r="90" spans="1:28" s="102" customFormat="1">
      <c r="A90" s="76"/>
      <c r="B90" s="77"/>
      <c r="C90" s="78"/>
      <c r="D90" s="79"/>
      <c r="E90" s="80"/>
      <c r="F90" s="79"/>
      <c r="G90" s="79"/>
      <c r="H90" s="77"/>
      <c r="I90" s="77"/>
      <c r="J90" s="77"/>
      <c r="K90" s="77"/>
      <c r="L90" s="77"/>
      <c r="M90" s="77"/>
      <c r="N90" s="77"/>
      <c r="O90" s="77"/>
      <c r="P90" s="77"/>
      <c r="Q90" s="77"/>
      <c r="R90" s="77"/>
      <c r="S90" s="77"/>
      <c r="T90" s="77"/>
      <c r="U90" s="77"/>
      <c r="V90" s="77"/>
      <c r="W90" s="77"/>
      <c r="X90" s="77"/>
      <c r="Y90" s="77"/>
      <c r="Z90" s="77"/>
      <c r="AA90" s="77"/>
      <c r="AB90" s="77"/>
    </row>
    <row r="91" spans="1:28" s="102" customFormat="1">
      <c r="A91" s="108" t="s">
        <v>8</v>
      </c>
      <c r="B91" s="109" t="s">
        <v>32</v>
      </c>
      <c r="C91" s="110"/>
      <c r="D91" s="111"/>
      <c r="E91" s="111"/>
      <c r="F91" s="111"/>
      <c r="G91" s="111"/>
      <c r="H91" s="112"/>
      <c r="I91" s="112"/>
      <c r="J91" s="112"/>
      <c r="K91" s="112"/>
      <c r="L91" s="112"/>
      <c r="M91" s="112"/>
      <c r="N91" s="112"/>
      <c r="O91" s="112"/>
      <c r="P91" s="112"/>
      <c r="Q91" s="112"/>
      <c r="R91" s="112"/>
      <c r="S91" s="112"/>
      <c r="T91" s="112"/>
      <c r="U91" s="112"/>
      <c r="V91" s="112"/>
      <c r="W91" s="112"/>
      <c r="X91" s="112"/>
      <c r="Y91" s="112"/>
      <c r="Z91" s="112"/>
      <c r="AA91" s="112"/>
      <c r="AB91" s="112"/>
    </row>
    <row r="92" spans="1:28">
      <c r="C92" s="77"/>
      <c r="D92" s="77"/>
      <c r="E92" s="77"/>
      <c r="F92" s="77"/>
    </row>
    <row r="93" spans="1:28" ht="38.25">
      <c r="A93" s="358">
        <v>1</v>
      </c>
      <c r="B93" s="359" t="s">
        <v>77</v>
      </c>
      <c r="C93" s="360" t="s">
        <v>26</v>
      </c>
      <c r="D93" s="361">
        <v>0.2</v>
      </c>
      <c r="E93" s="362"/>
      <c r="F93" s="363"/>
      <c r="G93" s="296"/>
      <c r="H93" s="297"/>
      <c r="I93" s="297"/>
      <c r="J93" s="297"/>
      <c r="K93" s="297"/>
      <c r="L93" s="297"/>
      <c r="M93" s="297"/>
      <c r="N93" s="297"/>
      <c r="O93" s="297"/>
      <c r="P93" s="297"/>
      <c r="Q93" s="297"/>
      <c r="R93" s="297"/>
      <c r="S93" s="297"/>
      <c r="T93" s="297"/>
      <c r="U93" s="297"/>
      <c r="V93" s="297"/>
      <c r="W93" s="297"/>
      <c r="X93" s="297"/>
      <c r="Y93" s="297"/>
      <c r="Z93" s="297"/>
      <c r="AA93" s="297"/>
      <c r="AB93" s="297"/>
    </row>
    <row r="94" spans="1:28" s="112" customFormat="1">
      <c r="A94" s="364"/>
      <c r="B94" s="365"/>
      <c r="C94" s="366"/>
      <c r="D94" s="367"/>
      <c r="E94" s="368"/>
      <c r="F94" s="369"/>
      <c r="G94" s="79"/>
      <c r="H94" s="77"/>
      <c r="I94" s="77"/>
      <c r="J94" s="77"/>
      <c r="K94" s="77"/>
      <c r="L94" s="77"/>
      <c r="M94" s="77"/>
      <c r="N94" s="77"/>
      <c r="O94" s="77"/>
      <c r="P94" s="77"/>
      <c r="Q94" s="77"/>
      <c r="R94" s="77"/>
      <c r="S94" s="77"/>
      <c r="T94" s="77"/>
      <c r="U94" s="77"/>
      <c r="V94" s="77"/>
      <c r="W94" s="77"/>
      <c r="X94" s="77"/>
      <c r="Y94" s="77"/>
      <c r="Z94" s="77"/>
      <c r="AA94" s="77"/>
      <c r="AB94" s="77"/>
    </row>
    <row r="95" spans="1:28" ht="38.25">
      <c r="A95" s="370">
        <v>2</v>
      </c>
      <c r="B95" s="371" t="s">
        <v>78</v>
      </c>
      <c r="C95" s="372" t="s">
        <v>26</v>
      </c>
      <c r="D95" s="362">
        <v>1.28</v>
      </c>
      <c r="E95" s="362"/>
      <c r="F95" s="362"/>
      <c r="G95" s="298"/>
      <c r="H95" s="298"/>
      <c r="I95" s="298"/>
      <c r="J95" s="298"/>
      <c r="K95" s="298"/>
      <c r="L95" s="298"/>
      <c r="M95" s="298"/>
      <c r="N95" s="298"/>
      <c r="O95" s="298"/>
      <c r="P95" s="298"/>
      <c r="Q95" s="298"/>
      <c r="R95" s="298"/>
      <c r="S95" s="298"/>
      <c r="T95" s="298"/>
      <c r="U95" s="298"/>
      <c r="V95" s="298"/>
      <c r="W95" s="298"/>
      <c r="X95" s="298"/>
      <c r="Y95" s="298"/>
      <c r="Z95" s="298"/>
      <c r="AA95" s="298"/>
      <c r="AB95" s="298"/>
    </row>
    <row r="96" spans="1:28" s="297" customFormat="1" ht="14.25">
      <c r="A96" s="373"/>
      <c r="B96" s="374"/>
      <c r="C96" s="375"/>
      <c r="D96" s="376"/>
      <c r="E96" s="376"/>
      <c r="F96" s="376"/>
      <c r="G96" s="75"/>
      <c r="H96" s="75"/>
      <c r="I96" s="75"/>
      <c r="J96" s="75"/>
      <c r="K96" s="75"/>
      <c r="L96" s="75"/>
      <c r="M96" s="75"/>
      <c r="N96" s="75"/>
      <c r="O96" s="75"/>
      <c r="P96" s="75"/>
      <c r="Q96" s="75"/>
      <c r="R96" s="75"/>
      <c r="S96" s="75"/>
      <c r="T96" s="75"/>
      <c r="U96" s="75"/>
      <c r="V96" s="75"/>
      <c r="W96" s="75"/>
      <c r="X96" s="75"/>
      <c r="Y96" s="75"/>
      <c r="Z96" s="75"/>
      <c r="AA96" s="75"/>
      <c r="AB96" s="75"/>
    </row>
    <row r="97" spans="1:28" ht="38.25">
      <c r="A97" s="370">
        <v>3</v>
      </c>
      <c r="B97" s="371" t="s">
        <v>79</v>
      </c>
      <c r="C97" s="372"/>
      <c r="D97" s="363"/>
      <c r="E97" s="363"/>
      <c r="F97" s="363"/>
      <c r="G97" s="298"/>
      <c r="H97" s="298"/>
      <c r="I97" s="298"/>
      <c r="J97" s="298"/>
      <c r="K97" s="298"/>
      <c r="L97" s="298"/>
      <c r="M97" s="298"/>
      <c r="N97" s="298"/>
      <c r="O97" s="298"/>
      <c r="P97" s="298"/>
      <c r="Q97" s="298"/>
      <c r="R97" s="298"/>
      <c r="S97" s="298"/>
      <c r="T97" s="298"/>
      <c r="U97" s="298"/>
      <c r="V97" s="298"/>
      <c r="W97" s="298"/>
      <c r="X97" s="298"/>
      <c r="Y97" s="298"/>
      <c r="Z97" s="298"/>
      <c r="AA97" s="298"/>
      <c r="AB97" s="298"/>
    </row>
    <row r="98" spans="1:28" s="298" customFormat="1" ht="14.25">
      <c r="A98" s="370"/>
      <c r="B98" s="371" t="s">
        <v>80</v>
      </c>
      <c r="C98" s="372" t="s">
        <v>81</v>
      </c>
      <c r="D98" s="363">
        <v>52.35</v>
      </c>
      <c r="E98" s="363"/>
      <c r="F98" s="363"/>
    </row>
    <row r="99" spans="1:28" s="75" customFormat="1" ht="14.25">
      <c r="A99" s="373"/>
      <c r="B99" s="374"/>
      <c r="C99" s="375"/>
      <c r="D99" s="369"/>
      <c r="E99" s="369"/>
      <c r="F99" s="369"/>
    </row>
    <row r="100" spans="1:28" s="298" customFormat="1" ht="89.25">
      <c r="A100" s="370">
        <v>4</v>
      </c>
      <c r="B100" s="371" t="s">
        <v>82</v>
      </c>
      <c r="C100" s="372" t="s">
        <v>9</v>
      </c>
      <c r="D100" s="363">
        <v>1</v>
      </c>
      <c r="E100" s="363"/>
      <c r="F100" s="363"/>
    </row>
    <row r="101" spans="1:28" s="298" customFormat="1" ht="14.25">
      <c r="A101" s="160"/>
      <c r="B101" s="115"/>
      <c r="C101" s="97"/>
      <c r="D101" s="79"/>
      <c r="E101" s="162"/>
      <c r="F101" s="99"/>
      <c r="G101" s="75"/>
      <c r="H101" s="75"/>
      <c r="I101" s="75"/>
      <c r="J101" s="75"/>
      <c r="K101" s="75"/>
      <c r="L101" s="75"/>
      <c r="M101" s="75"/>
      <c r="N101" s="75"/>
      <c r="O101" s="75"/>
      <c r="P101" s="75"/>
      <c r="Q101" s="75"/>
      <c r="R101" s="75"/>
      <c r="S101" s="75"/>
      <c r="T101" s="75"/>
      <c r="U101" s="75"/>
      <c r="V101" s="75"/>
      <c r="W101" s="75"/>
      <c r="X101" s="75"/>
      <c r="Y101" s="75"/>
      <c r="Z101" s="75"/>
      <c r="AA101" s="75"/>
      <c r="AB101" s="75"/>
    </row>
    <row r="102" spans="1:28" s="75" customFormat="1" ht="25.5">
      <c r="A102" s="377">
        <v>5</v>
      </c>
      <c r="B102" s="378" t="s">
        <v>156</v>
      </c>
      <c r="C102" s="346" t="s">
        <v>9</v>
      </c>
      <c r="D102" s="162">
        <v>1</v>
      </c>
      <c r="E102" s="162"/>
      <c r="F102" s="162"/>
    </row>
    <row r="103" spans="1:28" s="298" customFormat="1" ht="83.25" customHeight="1">
      <c r="A103" s="379"/>
      <c r="B103" s="356"/>
      <c r="C103" s="380"/>
      <c r="D103" s="162"/>
      <c r="E103" s="307"/>
      <c r="F103" s="162"/>
      <c r="G103" s="79"/>
      <c r="H103" s="77"/>
      <c r="I103" s="77"/>
      <c r="J103" s="77"/>
      <c r="K103" s="77"/>
      <c r="L103" s="77"/>
      <c r="M103" s="77"/>
      <c r="N103" s="77"/>
      <c r="O103" s="77"/>
      <c r="P103" s="77"/>
      <c r="Q103" s="77"/>
      <c r="R103" s="77"/>
      <c r="S103" s="77"/>
      <c r="T103" s="77"/>
      <c r="U103" s="77"/>
      <c r="V103" s="77"/>
      <c r="W103" s="77"/>
      <c r="X103" s="77"/>
      <c r="Y103" s="77"/>
      <c r="Z103" s="77"/>
      <c r="AA103" s="77"/>
      <c r="AB103" s="77"/>
    </row>
    <row r="104" spans="1:28" s="75" customFormat="1" ht="51">
      <c r="A104" s="303">
        <v>6</v>
      </c>
      <c r="B104" s="345" t="s">
        <v>74</v>
      </c>
      <c r="C104" s="346" t="s">
        <v>13</v>
      </c>
      <c r="D104" s="162">
        <v>10</v>
      </c>
      <c r="E104" s="357"/>
      <c r="F104" s="162"/>
      <c r="G104" s="79"/>
      <c r="H104" s="77"/>
      <c r="I104" s="77"/>
      <c r="J104" s="77"/>
      <c r="K104" s="77"/>
      <c r="L104" s="77"/>
      <c r="M104" s="77"/>
      <c r="N104" s="77"/>
      <c r="O104" s="77"/>
      <c r="P104" s="77"/>
      <c r="Q104" s="77"/>
      <c r="R104" s="77"/>
      <c r="S104" s="77"/>
      <c r="T104" s="77"/>
      <c r="U104" s="77"/>
      <c r="V104" s="77"/>
      <c r="W104" s="77"/>
      <c r="X104" s="77"/>
      <c r="Y104" s="77"/>
      <c r="Z104" s="77"/>
      <c r="AA104" s="77"/>
      <c r="AB104" s="77"/>
    </row>
    <row r="105" spans="1:28" s="75" customFormat="1" ht="14.25">
      <c r="A105" s="96"/>
      <c r="B105" s="123"/>
      <c r="C105" s="97"/>
      <c r="D105" s="79"/>
      <c r="E105" s="100"/>
      <c r="F105" s="99"/>
      <c r="G105" s="79"/>
      <c r="H105" s="77"/>
      <c r="I105" s="77"/>
      <c r="J105" s="77"/>
      <c r="K105" s="77"/>
      <c r="L105" s="77"/>
      <c r="M105" s="77"/>
      <c r="N105" s="77"/>
      <c r="O105" s="77"/>
      <c r="P105" s="77"/>
      <c r="Q105" s="77"/>
      <c r="R105" s="77"/>
      <c r="S105" s="77"/>
      <c r="T105" s="77"/>
      <c r="U105" s="77"/>
      <c r="V105" s="77"/>
      <c r="W105" s="77"/>
      <c r="X105" s="77"/>
      <c r="Y105" s="77"/>
      <c r="Z105" s="77"/>
      <c r="AA105" s="77"/>
      <c r="AB105" s="77"/>
    </row>
    <row r="106" spans="1:28">
      <c r="A106" s="96"/>
      <c r="B106" s="124" t="s">
        <v>42</v>
      </c>
      <c r="C106" s="183"/>
      <c r="D106" s="184"/>
      <c r="E106" s="127"/>
      <c r="F106" s="128">
        <f>SUM(F93:F104)</f>
        <v>0</v>
      </c>
    </row>
    <row r="107" spans="1:28">
      <c r="A107" s="114"/>
      <c r="B107" s="135"/>
      <c r="C107" s="136"/>
      <c r="D107" s="137"/>
      <c r="E107" s="77"/>
      <c r="F107" s="77"/>
    </row>
    <row r="108" spans="1:28">
      <c r="A108" s="108" t="s">
        <v>20</v>
      </c>
      <c r="B108" s="109" t="s">
        <v>33</v>
      </c>
      <c r="C108" s="110"/>
      <c r="D108" s="111"/>
      <c r="E108" s="111"/>
      <c r="F108" s="111"/>
      <c r="G108" s="111"/>
      <c r="H108" s="112"/>
      <c r="I108" s="112"/>
      <c r="J108" s="112"/>
      <c r="K108" s="112"/>
      <c r="L108" s="112"/>
      <c r="M108" s="112"/>
      <c r="N108" s="112"/>
      <c r="O108" s="112"/>
      <c r="P108" s="112"/>
      <c r="Q108" s="112"/>
      <c r="R108" s="112"/>
      <c r="S108" s="112"/>
      <c r="T108" s="112"/>
      <c r="U108" s="112"/>
      <c r="V108" s="112"/>
      <c r="W108" s="112"/>
      <c r="X108" s="112"/>
      <c r="Y108" s="112"/>
      <c r="Z108" s="112"/>
      <c r="AA108" s="112"/>
      <c r="AB108" s="112"/>
    </row>
    <row r="110" spans="1:28" ht="38.25">
      <c r="A110" s="381">
        <v>1</v>
      </c>
      <c r="B110" s="382" t="s">
        <v>34</v>
      </c>
      <c r="C110" s="383" t="s">
        <v>21</v>
      </c>
      <c r="D110" s="384">
        <v>5.2</v>
      </c>
      <c r="E110" s="384"/>
      <c r="F110" s="302"/>
      <c r="G110" s="299"/>
      <c r="H110" s="297"/>
      <c r="I110" s="297"/>
      <c r="J110" s="297"/>
      <c r="K110" s="297"/>
      <c r="L110" s="297"/>
      <c r="M110" s="297"/>
      <c r="N110" s="297"/>
      <c r="O110" s="297"/>
      <c r="P110" s="297"/>
      <c r="Q110" s="297"/>
      <c r="R110" s="297"/>
      <c r="S110" s="297"/>
      <c r="T110" s="297"/>
      <c r="U110" s="297"/>
      <c r="V110" s="297"/>
      <c r="W110" s="297"/>
      <c r="X110" s="297"/>
      <c r="Y110" s="297"/>
      <c r="Z110" s="297"/>
      <c r="AA110" s="297"/>
      <c r="AB110" s="297"/>
    </row>
    <row r="111" spans="1:28" s="112" customFormat="1">
      <c r="A111" s="385"/>
      <c r="B111" s="386"/>
      <c r="C111" s="387"/>
      <c r="D111" s="388"/>
      <c r="E111" s="388"/>
      <c r="F111" s="389"/>
      <c r="G111" s="129"/>
      <c r="H111" s="77"/>
      <c r="I111" s="77"/>
      <c r="J111" s="77"/>
      <c r="K111" s="77"/>
      <c r="L111" s="77"/>
      <c r="M111" s="77"/>
      <c r="N111" s="77"/>
      <c r="O111" s="77"/>
      <c r="P111" s="77"/>
      <c r="Q111" s="77"/>
      <c r="R111" s="77"/>
      <c r="S111" s="77"/>
      <c r="T111" s="77"/>
      <c r="U111" s="77"/>
      <c r="V111" s="77"/>
      <c r="W111" s="77"/>
      <c r="X111" s="77"/>
      <c r="Y111" s="77"/>
      <c r="Z111" s="77"/>
      <c r="AA111" s="77"/>
      <c r="AB111" s="77"/>
    </row>
    <row r="112" spans="1:28" ht="38.25">
      <c r="A112" s="381">
        <v>2</v>
      </c>
      <c r="B112" s="382" t="s">
        <v>83</v>
      </c>
      <c r="C112" s="383" t="s">
        <v>21</v>
      </c>
      <c r="D112" s="384">
        <v>4.25</v>
      </c>
      <c r="E112" s="384"/>
      <c r="F112" s="302"/>
      <c r="G112" s="299"/>
      <c r="H112" s="297"/>
      <c r="I112" s="297"/>
      <c r="J112" s="297"/>
      <c r="K112" s="297"/>
      <c r="L112" s="297"/>
      <c r="M112" s="297"/>
      <c r="N112" s="297"/>
      <c r="O112" s="297"/>
      <c r="P112" s="297"/>
      <c r="Q112" s="297"/>
      <c r="R112" s="297"/>
      <c r="S112" s="297"/>
      <c r="T112" s="297"/>
      <c r="U112" s="297"/>
      <c r="V112" s="297"/>
      <c r="W112" s="297"/>
      <c r="X112" s="297"/>
      <c r="Y112" s="297"/>
      <c r="Z112" s="297"/>
      <c r="AA112" s="297"/>
      <c r="AB112" s="297"/>
    </row>
    <row r="113" spans="1:28" s="297" customFormat="1">
      <c r="A113" s="114"/>
      <c r="B113" s="141"/>
      <c r="C113" s="138"/>
      <c r="D113" s="137"/>
      <c r="E113" s="139"/>
      <c r="F113" s="176"/>
      <c r="G113" s="129"/>
      <c r="H113" s="77"/>
      <c r="I113" s="77"/>
      <c r="J113" s="77"/>
      <c r="K113" s="77"/>
      <c r="L113" s="77"/>
      <c r="M113" s="77"/>
      <c r="N113" s="77"/>
      <c r="O113" s="77"/>
      <c r="P113" s="77"/>
      <c r="Q113" s="77"/>
      <c r="R113" s="77"/>
      <c r="S113" s="77"/>
      <c r="T113" s="77"/>
      <c r="U113" s="77"/>
      <c r="V113" s="77"/>
      <c r="W113" s="77"/>
      <c r="X113" s="77"/>
      <c r="Y113" s="77"/>
      <c r="Z113" s="77"/>
      <c r="AA113" s="77"/>
      <c r="AB113" s="77"/>
    </row>
    <row r="114" spans="1:28" ht="51">
      <c r="A114" s="96">
        <v>3</v>
      </c>
      <c r="B114" s="123" t="s">
        <v>74</v>
      </c>
      <c r="C114" s="97" t="s">
        <v>13</v>
      </c>
      <c r="D114" s="79">
        <v>10</v>
      </c>
      <c r="E114" s="357"/>
      <c r="F114" s="308"/>
    </row>
    <row r="115" spans="1:28" s="297" customFormat="1">
      <c r="A115" s="76"/>
      <c r="B115" s="77"/>
      <c r="C115" s="78"/>
      <c r="D115" s="79"/>
      <c r="E115" s="80"/>
      <c r="F115" s="177"/>
      <c r="G115" s="79"/>
      <c r="H115" s="77"/>
      <c r="I115" s="77"/>
      <c r="J115" s="77"/>
      <c r="K115" s="77"/>
      <c r="L115" s="77"/>
      <c r="M115" s="77"/>
      <c r="N115" s="77"/>
      <c r="O115" s="77"/>
      <c r="P115" s="77"/>
      <c r="Q115" s="77"/>
      <c r="R115" s="77"/>
      <c r="S115" s="77"/>
      <c r="T115" s="77"/>
      <c r="U115" s="77"/>
      <c r="V115" s="77"/>
      <c r="W115" s="77"/>
      <c r="X115" s="77"/>
      <c r="Y115" s="77"/>
      <c r="Z115" s="77"/>
      <c r="AA115" s="77"/>
      <c r="AB115" s="77"/>
    </row>
    <row r="116" spans="1:28">
      <c r="B116" s="124" t="s">
        <v>43</v>
      </c>
      <c r="C116" s="183"/>
      <c r="D116" s="184"/>
      <c r="E116" s="127"/>
      <c r="F116" s="175">
        <f>SUM(F110:F114)</f>
        <v>0</v>
      </c>
    </row>
    <row r="118" spans="1:28">
      <c r="A118" s="142" t="s">
        <v>35</v>
      </c>
      <c r="B118" s="143" t="s">
        <v>54</v>
      </c>
      <c r="C118" s="144"/>
      <c r="D118" s="145"/>
      <c r="E118" s="145"/>
      <c r="F118" s="146"/>
      <c r="G118" s="146"/>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8"/>
      <c r="B119" s="149"/>
      <c r="C119" s="150"/>
      <c r="D119" s="151"/>
      <c r="E119" s="151"/>
      <c r="F119" s="151"/>
      <c r="G119" s="86"/>
    </row>
    <row r="120" spans="1:28">
      <c r="A120" s="148">
        <v>1</v>
      </c>
      <c r="B120" s="149" t="s">
        <v>50</v>
      </c>
      <c r="C120" s="150"/>
      <c r="D120" s="151"/>
      <c r="E120" s="151"/>
      <c r="F120" s="151"/>
      <c r="G120" s="86"/>
    </row>
    <row r="121" spans="1:28" s="147" customFormat="1" ht="51">
      <c r="A121" s="148"/>
      <c r="B121" s="152" t="s">
        <v>64</v>
      </c>
      <c r="C121" s="150" t="s">
        <v>25</v>
      </c>
      <c r="D121" s="153">
        <v>7.5</v>
      </c>
      <c r="E121" s="390"/>
      <c r="F121" s="308"/>
      <c r="G121" s="86"/>
      <c r="H121" s="77"/>
      <c r="I121" s="77"/>
      <c r="J121" s="77"/>
      <c r="K121" s="77"/>
      <c r="L121" s="77"/>
      <c r="M121" s="77"/>
      <c r="N121" s="77"/>
      <c r="O121" s="77"/>
      <c r="P121" s="77"/>
      <c r="Q121" s="77"/>
      <c r="R121" s="77"/>
      <c r="S121" s="77"/>
      <c r="T121" s="77"/>
      <c r="U121" s="77"/>
      <c r="V121" s="77"/>
      <c r="W121" s="77"/>
      <c r="X121" s="77"/>
      <c r="Y121" s="77"/>
      <c r="Z121" s="77"/>
      <c r="AA121" s="77"/>
      <c r="AB121" s="77"/>
    </row>
    <row r="122" spans="1:28">
      <c r="A122" s="148"/>
      <c r="B122" s="152"/>
      <c r="C122" s="150"/>
      <c r="D122" s="153"/>
      <c r="E122" s="390"/>
      <c r="F122" s="332"/>
      <c r="G122" s="86"/>
    </row>
    <row r="123" spans="1:28">
      <c r="A123" s="148">
        <v>2</v>
      </c>
      <c r="B123" s="149" t="s">
        <v>51</v>
      </c>
      <c r="C123" s="150"/>
      <c r="D123" s="151"/>
      <c r="E123" s="391"/>
      <c r="F123" s="392"/>
      <c r="G123" s="86"/>
    </row>
    <row r="124" spans="1:28" ht="38.25">
      <c r="A124" s="148"/>
      <c r="B124" s="152" t="s">
        <v>56</v>
      </c>
      <c r="C124" s="150" t="s">
        <v>25</v>
      </c>
      <c r="D124" s="153">
        <v>7.5</v>
      </c>
      <c r="E124" s="390"/>
      <c r="F124" s="308"/>
      <c r="G124" s="86"/>
    </row>
    <row r="125" spans="1:28">
      <c r="A125" s="148"/>
      <c r="B125" s="152"/>
      <c r="C125" s="150"/>
      <c r="D125" s="153"/>
      <c r="E125" s="390"/>
      <c r="F125" s="332"/>
      <c r="G125" s="86"/>
    </row>
    <row r="126" spans="1:28" ht="38.25">
      <c r="A126" s="148">
        <v>3</v>
      </c>
      <c r="B126" s="152" t="s">
        <v>52</v>
      </c>
      <c r="C126" s="150" t="s">
        <v>25</v>
      </c>
      <c r="D126" s="153">
        <v>10</v>
      </c>
      <c r="E126" s="390"/>
      <c r="F126" s="308"/>
      <c r="G126" s="86"/>
    </row>
    <row r="127" spans="1:28">
      <c r="A127" s="148"/>
      <c r="B127" s="152"/>
      <c r="C127" s="150"/>
      <c r="D127" s="153"/>
      <c r="E127" s="154"/>
      <c r="F127" s="176"/>
      <c r="G127" s="86"/>
    </row>
    <row r="128" spans="1:28">
      <c r="A128" s="148"/>
      <c r="B128" s="155" t="s">
        <v>53</v>
      </c>
      <c r="C128" s="185"/>
      <c r="D128" s="186"/>
      <c r="E128" s="187"/>
      <c r="F128" s="175">
        <f>SUM(F121:F127)</f>
        <v>0</v>
      </c>
      <c r="G128" s="159"/>
    </row>
    <row r="134" spans="1:36" s="147" customFormat="1">
      <c r="A134" s="76"/>
      <c r="B134" s="77"/>
      <c r="C134" s="78"/>
      <c r="D134" s="79"/>
      <c r="E134" s="80"/>
      <c r="F134" s="79"/>
      <c r="G134" s="79"/>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row>
    <row r="136" spans="1:36" s="300" customFormat="1">
      <c r="A136" s="76"/>
      <c r="B136" s="77"/>
      <c r="C136" s="78"/>
      <c r="D136" s="79"/>
      <c r="E136" s="80"/>
      <c r="F136" s="79"/>
      <c r="G136" s="79"/>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row>
    <row r="137" spans="1:36" s="300" customFormat="1">
      <c r="A137" s="76"/>
      <c r="B137" s="77"/>
      <c r="C137" s="78"/>
      <c r="D137" s="79"/>
      <c r="E137" s="80"/>
      <c r="F137" s="79"/>
      <c r="G137" s="79"/>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row>
    <row r="138" spans="1:36" s="300" customFormat="1">
      <c r="A138" s="76"/>
      <c r="B138" s="77"/>
      <c r="C138" s="78"/>
      <c r="D138" s="79"/>
      <c r="E138" s="80"/>
      <c r="F138" s="79"/>
      <c r="G138" s="79"/>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row>
    <row r="139" spans="1:36" s="300" customFormat="1">
      <c r="A139" s="76"/>
      <c r="B139" s="77"/>
      <c r="C139" s="78"/>
      <c r="D139" s="79"/>
      <c r="E139" s="80"/>
      <c r="F139" s="79"/>
      <c r="G139" s="79"/>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row>
    <row r="140" spans="1:36" s="300" customFormat="1">
      <c r="A140" s="76"/>
      <c r="B140" s="77"/>
      <c r="C140" s="78"/>
      <c r="D140" s="79"/>
      <c r="E140" s="80"/>
      <c r="F140" s="79"/>
      <c r="G140" s="79"/>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row>
    <row r="141" spans="1:36" s="300" customFormat="1">
      <c r="A141" s="76"/>
      <c r="B141" s="77"/>
      <c r="C141" s="78"/>
      <c r="D141" s="79"/>
      <c r="E141" s="80"/>
      <c r="F141" s="79"/>
      <c r="G141" s="79"/>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row>
    <row r="142" spans="1:36" s="300" customFormat="1">
      <c r="A142" s="76"/>
      <c r="B142" s="77"/>
      <c r="C142" s="78"/>
      <c r="D142" s="79"/>
      <c r="E142" s="80"/>
      <c r="F142" s="79"/>
      <c r="G142" s="79"/>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row>
    <row r="143" spans="1:36" s="300" customFormat="1">
      <c r="A143" s="76"/>
      <c r="B143" s="77"/>
      <c r="C143" s="78"/>
      <c r="D143" s="79"/>
      <c r="E143" s="80"/>
      <c r="F143" s="79"/>
      <c r="G143" s="79"/>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row>
    <row r="144" spans="1:36" s="300" customFormat="1">
      <c r="A144" s="76"/>
      <c r="B144" s="77"/>
      <c r="C144" s="78"/>
      <c r="D144" s="79"/>
      <c r="E144" s="80"/>
      <c r="F144" s="79"/>
      <c r="G144" s="79"/>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row>
    <row r="145" spans="1:36" s="300" customFormat="1">
      <c r="A145" s="76"/>
      <c r="B145" s="77"/>
      <c r="C145" s="78"/>
      <c r="D145" s="79"/>
      <c r="E145" s="80"/>
      <c r="F145" s="79"/>
      <c r="G145" s="79"/>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row>
    <row r="146" spans="1:36" s="300" customFormat="1">
      <c r="A146" s="76"/>
      <c r="B146" s="77"/>
      <c r="C146" s="78"/>
      <c r="D146" s="79"/>
      <c r="E146" s="80"/>
      <c r="F146" s="79"/>
      <c r="G146" s="79"/>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row>
    <row r="147" spans="1:36" s="300" customFormat="1">
      <c r="A147" s="76"/>
      <c r="B147" s="77"/>
      <c r="C147" s="78"/>
      <c r="D147" s="79"/>
      <c r="E147" s="80"/>
      <c r="F147" s="79"/>
      <c r="G147" s="79"/>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row>
    <row r="148" spans="1:36" s="300" customFormat="1" ht="117.75" customHeight="1">
      <c r="A148" s="76"/>
      <c r="B148" s="77"/>
      <c r="C148" s="78"/>
      <c r="D148" s="79"/>
      <c r="E148" s="80"/>
      <c r="F148" s="79"/>
      <c r="G148" s="79"/>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row>
    <row r="149" spans="1:36" s="300" customFormat="1">
      <c r="A149" s="76"/>
      <c r="B149" s="77"/>
      <c r="C149" s="78"/>
      <c r="D149" s="79"/>
      <c r="E149" s="80"/>
      <c r="F149" s="79"/>
      <c r="G149" s="79"/>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row>
    <row r="150" spans="1:36" s="300" customFormat="1">
      <c r="A150" s="76"/>
      <c r="B150" s="77"/>
      <c r="C150" s="78"/>
      <c r="D150" s="79"/>
      <c r="E150" s="80"/>
      <c r="F150" s="79"/>
      <c r="G150" s="79"/>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row>
    <row r="151" spans="1:36" s="300" customFormat="1" ht="71.25" customHeight="1">
      <c r="A151" s="76"/>
      <c r="B151" s="77"/>
      <c r="C151" s="78"/>
      <c r="D151" s="79"/>
      <c r="E151" s="80"/>
      <c r="F151" s="79"/>
      <c r="G151" s="79"/>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row>
    <row r="152" spans="1:36" s="300" customFormat="1">
      <c r="A152" s="76"/>
      <c r="B152" s="77"/>
      <c r="C152" s="78"/>
      <c r="D152" s="79"/>
      <c r="E152" s="80"/>
      <c r="F152" s="79"/>
      <c r="G152" s="79"/>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row>
    <row r="153" spans="1:36" s="300" customFormat="1">
      <c r="A153" s="76"/>
      <c r="B153" s="77"/>
      <c r="C153" s="78"/>
      <c r="D153" s="79"/>
      <c r="E153" s="80"/>
      <c r="F153" s="79"/>
      <c r="G153" s="79"/>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row>
    <row r="154" spans="1:36" s="300" customFormat="1">
      <c r="A154" s="76"/>
      <c r="B154" s="77"/>
      <c r="C154" s="78"/>
      <c r="D154" s="79"/>
      <c r="E154" s="80"/>
      <c r="F154" s="79"/>
      <c r="G154" s="79"/>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row>
    <row r="158" spans="1:36" s="147" customFormat="1">
      <c r="A158" s="76"/>
      <c r="B158" s="77"/>
      <c r="C158" s="78"/>
      <c r="D158" s="79"/>
      <c r="E158" s="80"/>
      <c r="F158" s="79"/>
      <c r="G158" s="79"/>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row>
    <row r="159" spans="1:36" s="178" customFormat="1">
      <c r="A159" s="76"/>
      <c r="B159" s="77"/>
      <c r="C159" s="78"/>
      <c r="D159" s="79"/>
      <c r="E159" s="80"/>
      <c r="F159" s="79"/>
      <c r="G159" s="79"/>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row>
    <row r="160" spans="1:36" s="300" customFormat="1" ht="43.5" customHeight="1">
      <c r="A160" s="76"/>
      <c r="B160" s="77"/>
      <c r="C160" s="78"/>
      <c r="D160" s="79"/>
      <c r="E160" s="80"/>
      <c r="F160" s="79"/>
      <c r="G160" s="79"/>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row>
    <row r="161" spans="1:36" s="300" customFormat="1">
      <c r="A161" s="76"/>
      <c r="B161" s="77"/>
      <c r="C161" s="78"/>
      <c r="D161" s="79"/>
      <c r="E161" s="80"/>
      <c r="F161" s="79"/>
      <c r="G161" s="79"/>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row>
    <row r="162" spans="1:36" s="300" customFormat="1">
      <c r="A162" s="76"/>
      <c r="B162" s="77"/>
      <c r="C162" s="78"/>
      <c r="D162" s="79"/>
      <c r="E162" s="80"/>
      <c r="F162" s="79"/>
      <c r="G162" s="79"/>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row>
    <row r="163" spans="1:36" s="300" customFormat="1">
      <c r="A163" s="76"/>
      <c r="B163" s="77"/>
      <c r="C163" s="78"/>
      <c r="D163" s="79"/>
      <c r="E163" s="80"/>
      <c r="F163" s="79"/>
      <c r="G163" s="79"/>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row>
    <row r="164" spans="1:36" s="300" customFormat="1">
      <c r="A164" s="76"/>
      <c r="B164" s="77"/>
      <c r="C164" s="78"/>
      <c r="D164" s="79"/>
      <c r="E164" s="80"/>
      <c r="F164" s="79"/>
      <c r="G164" s="79"/>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row>
    <row r="165" spans="1:36" s="300" customFormat="1">
      <c r="A165" s="76"/>
      <c r="B165" s="77"/>
      <c r="C165" s="78"/>
      <c r="D165" s="79"/>
      <c r="E165" s="80"/>
      <c r="F165" s="79"/>
      <c r="G165" s="79"/>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row>
    <row r="166" spans="1:36" s="300" customFormat="1">
      <c r="A166" s="76"/>
      <c r="B166" s="77"/>
      <c r="C166" s="78"/>
      <c r="D166" s="79"/>
      <c r="E166" s="80"/>
      <c r="F166" s="79"/>
      <c r="G166" s="79"/>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row>
    <row r="167" spans="1:36" s="300" customFormat="1">
      <c r="A167" s="76"/>
      <c r="B167" s="77"/>
      <c r="C167" s="78"/>
      <c r="D167" s="79"/>
      <c r="E167" s="80"/>
      <c r="F167" s="79"/>
      <c r="G167" s="79"/>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row>
    <row r="168" spans="1:36" s="300" customFormat="1">
      <c r="A168" s="76"/>
      <c r="B168" s="77"/>
      <c r="C168" s="78"/>
      <c r="D168" s="79"/>
      <c r="E168" s="80"/>
      <c r="F168" s="79"/>
      <c r="G168" s="79"/>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row>
    <row r="169" spans="1:36" s="300" customFormat="1">
      <c r="A169" s="76"/>
      <c r="B169" s="77"/>
      <c r="C169" s="78"/>
      <c r="D169" s="79"/>
      <c r="E169" s="80"/>
      <c r="F169" s="79"/>
      <c r="G169" s="79"/>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row>
    <row r="170" spans="1:36" s="178" customFormat="1">
      <c r="A170" s="76"/>
      <c r="B170" s="77"/>
      <c r="C170" s="78"/>
      <c r="D170" s="79"/>
      <c r="E170" s="80"/>
      <c r="F170" s="79"/>
      <c r="G170" s="79"/>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row>
    <row r="173" spans="1:36" s="147" customFormat="1">
      <c r="A173" s="76"/>
      <c r="B173" s="77"/>
      <c r="C173" s="78"/>
      <c r="D173" s="79"/>
      <c r="E173" s="80"/>
      <c r="F173" s="79"/>
      <c r="G173" s="79"/>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row>
    <row r="175" spans="1:36" s="297" customFormat="1">
      <c r="A175" s="76"/>
      <c r="B175" s="77"/>
      <c r="C175" s="78"/>
      <c r="D175" s="79"/>
      <c r="E175" s="80"/>
      <c r="F175" s="79"/>
      <c r="G175" s="79"/>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row>
    <row r="176" spans="1:36" s="297" customFormat="1">
      <c r="A176" s="76"/>
      <c r="B176" s="77"/>
      <c r="C176" s="78"/>
      <c r="D176" s="79"/>
      <c r="E176" s="80"/>
      <c r="F176" s="79"/>
      <c r="G176" s="79"/>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row>
    <row r="177" spans="1:36" s="297" customFormat="1">
      <c r="A177" s="76"/>
      <c r="B177" s="77"/>
      <c r="C177" s="78"/>
      <c r="D177" s="79"/>
      <c r="E177" s="80"/>
      <c r="F177" s="79"/>
      <c r="G177" s="79"/>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row>
    <row r="178" spans="1:36" s="297" customFormat="1">
      <c r="A178" s="76"/>
      <c r="B178" s="77"/>
      <c r="C178" s="78"/>
      <c r="D178" s="79"/>
      <c r="E178" s="80"/>
      <c r="F178" s="79"/>
      <c r="G178" s="79"/>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row>
    <row r="179" spans="1:36" s="297" customFormat="1">
      <c r="A179" s="76"/>
      <c r="B179" s="77"/>
      <c r="C179" s="78"/>
      <c r="D179" s="79"/>
      <c r="E179" s="80"/>
      <c r="F179" s="79"/>
      <c r="G179" s="79"/>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row>
    <row r="180" spans="1:36" s="297" customFormat="1">
      <c r="A180" s="76"/>
      <c r="B180" s="77"/>
      <c r="C180" s="78"/>
      <c r="D180" s="79"/>
      <c r="E180" s="80"/>
      <c r="F180" s="79"/>
      <c r="G180" s="79"/>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row>
    <row r="181" spans="1:36" s="297" customFormat="1">
      <c r="A181" s="76"/>
      <c r="B181" s="77"/>
      <c r="C181" s="78"/>
      <c r="D181" s="79"/>
      <c r="E181" s="80"/>
      <c r="F181" s="79"/>
      <c r="G181" s="79"/>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row>
    <row r="182" spans="1:36" s="297" customFormat="1">
      <c r="A182" s="76"/>
      <c r="B182" s="77"/>
      <c r="C182" s="78"/>
      <c r="D182" s="79"/>
      <c r="E182" s="80"/>
      <c r="F182" s="79"/>
      <c r="G182" s="79"/>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row>
    <row r="183" spans="1:36" s="297" customFormat="1">
      <c r="A183" s="76"/>
      <c r="B183" s="77"/>
      <c r="C183" s="78"/>
      <c r="D183" s="79"/>
      <c r="E183" s="80"/>
      <c r="F183" s="79"/>
      <c r="G183" s="79"/>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row>
    <row r="184" spans="1:36" s="297" customFormat="1">
      <c r="A184" s="76"/>
      <c r="B184" s="77"/>
      <c r="C184" s="78"/>
      <c r="D184" s="79"/>
      <c r="E184" s="80"/>
      <c r="F184" s="79"/>
      <c r="G184" s="79"/>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row>
  </sheetData>
  <sheetProtection algorithmName="SHA-512" hashValue="sxFdQBem8oDMER+6NqtTKpL7Sv8/0/pVEtrNjrezKvu5zeyJtJppqY6pkrzlhpeV04oKnPrAvgM9zHYcsSfDzw==" saltValue="Fs/s6PIdriuDrLRzuRVQWA==" spinCount="100000" sheet="1" objects="1" scenarios="1" selectLockedCells="1"/>
  <protectedRanges>
    <protectedRange algorithmName="SHA-512" hashValue="1aHNSvswl1r5zm45xNjP/3lCws1C3wfIkiHRkAp2k9TU1NTVnhDppDEoA14gdCk7TTolWMrG8lgcFIEFBuyDNQ==" saltValue="k2fxZSkbDBwUlBpeIYaQTQ==" spinCount="100000" sqref="A55:F68" name="Obseg1"/>
    <protectedRange algorithmName="SHA-512" hashValue="DFj60GRC0iItH7crMk/iJkOyPxwSvM1vJfOOtfJpD+4n1Yyliedn2+Z/uMaqnQie2lZeQy1ZjzN0Vvzmk+Fm/A==" saltValue="IEkXUAnFbHj1VaqD5D+Sxw==" spinCount="100000" sqref="E55:F69" name="Obseg2"/>
  </protectedRanges>
  <mergeCells count="14">
    <mergeCell ref="B2:F2"/>
    <mergeCell ref="D39:F39"/>
    <mergeCell ref="B23:F23"/>
    <mergeCell ref="B24:F24"/>
    <mergeCell ref="B25:F25"/>
    <mergeCell ref="B26:F26"/>
    <mergeCell ref="B27:F27"/>
    <mergeCell ref="B35:F35"/>
    <mergeCell ref="B28:F28"/>
    <mergeCell ref="B29:F29"/>
    <mergeCell ref="B30:F30"/>
    <mergeCell ref="B31:F31"/>
    <mergeCell ref="B32:F32"/>
    <mergeCell ref="B20:F21"/>
  </mergeCells>
  <pageMargins left="0.59055118110236227" right="0.19685039370078741" top="0.39370078740157483" bottom="0.39370078740157483" header="0" footer="0.39370078740157483"/>
  <pageSetup paperSize="9"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BDBD0-311F-48C2-8335-18CAE4919853}">
  <sheetPr>
    <tabColor indexed="57"/>
  </sheetPr>
  <dimension ref="A2:AJ234"/>
  <sheetViews>
    <sheetView topLeftCell="A165" zoomScale="115" zoomScaleNormal="115" zoomScaleSheetLayoutView="100" workbookViewId="0">
      <selection activeCell="F170" sqref="F170"/>
    </sheetView>
  </sheetViews>
  <sheetFormatPr defaultColWidth="9.140625" defaultRowHeight="12.75"/>
  <cols>
    <col min="1" max="1" width="5.5703125" style="76" customWidth="1"/>
    <col min="2" max="2" width="54.28515625" style="77" customWidth="1"/>
    <col min="3" max="3" width="7.28515625" style="78" bestFit="1" customWidth="1"/>
    <col min="4" max="4" width="10.140625" style="79" bestFit="1" customWidth="1"/>
    <col min="5" max="5" width="13" style="80" bestFit="1" customWidth="1"/>
    <col min="6" max="6" width="12.28515625" style="79" bestFit="1" customWidth="1"/>
    <col min="7" max="7" width="9.140625" style="79" customWidth="1"/>
    <col min="8" max="16384" width="9.140625" style="77"/>
  </cols>
  <sheetData>
    <row r="2" spans="1:6">
      <c r="A2" s="81"/>
      <c r="B2" s="309" t="s">
        <v>153</v>
      </c>
      <c r="C2" s="309"/>
      <c r="D2" s="309"/>
      <c r="E2" s="309"/>
      <c r="F2" s="309"/>
    </row>
    <row r="3" spans="1:6">
      <c r="A3" s="81"/>
      <c r="B3" s="82"/>
      <c r="C3" s="83"/>
      <c r="D3" s="83"/>
      <c r="E3" s="83"/>
      <c r="F3" s="83"/>
    </row>
    <row r="4" spans="1:6">
      <c r="A4" s="81"/>
      <c r="B4" s="82"/>
      <c r="C4" s="83"/>
      <c r="D4" s="83"/>
      <c r="E4" s="83"/>
      <c r="F4" s="83"/>
    </row>
    <row r="5" spans="1:6">
      <c r="A5" s="81"/>
      <c r="B5" s="82" t="s">
        <v>22</v>
      </c>
      <c r="C5" s="83"/>
      <c r="D5" s="83"/>
      <c r="E5" s="83"/>
      <c r="F5" s="83"/>
    </row>
    <row r="6" spans="1:6">
      <c r="A6" s="81"/>
      <c r="B6" s="83"/>
      <c r="C6" s="83"/>
      <c r="D6" s="83"/>
      <c r="E6" s="83"/>
      <c r="F6" s="180" t="s">
        <v>155</v>
      </c>
    </row>
    <row r="7" spans="1:6">
      <c r="A7" s="84" t="s">
        <v>2</v>
      </c>
      <c r="B7" s="85" t="s">
        <v>23</v>
      </c>
      <c r="C7" s="83"/>
      <c r="D7" s="83"/>
      <c r="E7" s="83"/>
      <c r="F7" s="177">
        <f xml:space="preserve"> F60</f>
        <v>0</v>
      </c>
    </row>
    <row r="8" spans="1:6">
      <c r="A8" s="84" t="s">
        <v>7</v>
      </c>
      <c r="B8" s="85" t="s">
        <v>24</v>
      </c>
      <c r="C8" s="83"/>
      <c r="D8" s="83"/>
      <c r="E8" s="83"/>
      <c r="F8" s="177">
        <f>F96</f>
        <v>0</v>
      </c>
    </row>
    <row r="9" spans="1:6">
      <c r="A9" s="84" t="s">
        <v>8</v>
      </c>
      <c r="B9" s="85" t="s">
        <v>29</v>
      </c>
      <c r="C9" s="83"/>
      <c r="D9" s="83"/>
      <c r="E9" s="83"/>
      <c r="F9" s="177">
        <f>F119</f>
        <v>0</v>
      </c>
    </row>
    <row r="10" spans="1:6">
      <c r="A10" s="84" t="s">
        <v>20</v>
      </c>
      <c r="B10" s="85" t="s">
        <v>32</v>
      </c>
      <c r="C10" s="87"/>
      <c r="D10" s="86"/>
      <c r="E10" s="86"/>
      <c r="F10" s="177">
        <f>F137</f>
        <v>0</v>
      </c>
    </row>
    <row r="11" spans="1:6">
      <c r="A11" s="84" t="s">
        <v>35</v>
      </c>
      <c r="B11" s="85" t="s">
        <v>33</v>
      </c>
      <c r="C11" s="83"/>
      <c r="D11" s="86"/>
      <c r="E11" s="86"/>
      <c r="F11" s="177">
        <f>F147</f>
        <v>0</v>
      </c>
    </row>
    <row r="12" spans="1:6">
      <c r="A12" s="84" t="s">
        <v>36</v>
      </c>
      <c r="B12" s="85" t="s">
        <v>54</v>
      </c>
      <c r="C12" s="83"/>
      <c r="D12" s="86"/>
      <c r="E12" s="86"/>
      <c r="F12" s="177">
        <f>F159</f>
        <v>0</v>
      </c>
    </row>
    <row r="13" spans="1:6">
      <c r="A13" s="84" t="s">
        <v>55</v>
      </c>
      <c r="B13" s="85" t="s">
        <v>117</v>
      </c>
      <c r="C13" s="83"/>
      <c r="D13" s="86"/>
      <c r="E13" s="86"/>
      <c r="F13" s="177">
        <f>F178</f>
        <v>0</v>
      </c>
    </row>
    <row r="14" spans="1:6">
      <c r="A14" s="84"/>
      <c r="B14" s="82" t="s">
        <v>160</v>
      </c>
      <c r="C14" s="88"/>
      <c r="D14" s="89"/>
      <c r="E14" s="90"/>
      <c r="F14" s="181">
        <f>SUM(F7:F13)</f>
        <v>0</v>
      </c>
    </row>
    <row r="15" spans="1:6">
      <c r="A15" s="81"/>
      <c r="B15" s="91" t="s">
        <v>38</v>
      </c>
      <c r="C15" s="92"/>
      <c r="D15" s="93"/>
      <c r="E15" s="94"/>
      <c r="F15" s="182">
        <f>F14*0.22</f>
        <v>0</v>
      </c>
    </row>
    <row r="16" spans="1:6">
      <c r="A16" s="81"/>
      <c r="B16" s="82"/>
      <c r="C16" s="88"/>
      <c r="D16" s="95"/>
      <c r="E16" s="90"/>
      <c r="F16" s="181"/>
    </row>
    <row r="17" spans="1:29">
      <c r="A17" s="81"/>
      <c r="B17" s="82" t="s">
        <v>37</v>
      </c>
      <c r="C17" s="88"/>
      <c r="D17" s="95"/>
      <c r="E17" s="90"/>
      <c r="F17" s="181">
        <f>SUM(F14:F15)</f>
        <v>0</v>
      </c>
    </row>
    <row r="18" spans="1:29">
      <c r="A18" s="81"/>
      <c r="B18" s="82"/>
      <c r="C18" s="88"/>
      <c r="D18" s="95"/>
      <c r="E18" s="90"/>
      <c r="F18" s="181"/>
    </row>
    <row r="19" spans="1:29">
      <c r="A19" s="81"/>
      <c r="B19" s="82" t="s">
        <v>84</v>
      </c>
      <c r="C19" s="88"/>
      <c r="D19" s="95"/>
      <c r="E19" s="90"/>
      <c r="F19" s="181"/>
    </row>
    <row r="20" spans="1:29">
      <c r="A20" s="81"/>
      <c r="B20" s="309" t="s">
        <v>284</v>
      </c>
      <c r="C20" s="309"/>
      <c r="D20" s="309"/>
      <c r="E20" s="309"/>
      <c r="F20" s="309"/>
    </row>
    <row r="21" spans="1:29">
      <c r="A21" s="81"/>
      <c r="B21" s="318" t="s">
        <v>283</v>
      </c>
      <c r="C21" s="309"/>
      <c r="D21" s="309"/>
      <c r="E21" s="309"/>
      <c r="F21" s="309"/>
    </row>
    <row r="22" spans="1:29">
      <c r="A22" s="81"/>
      <c r="B22" s="309"/>
      <c r="C22" s="309"/>
      <c r="D22" s="309"/>
      <c r="E22" s="309"/>
      <c r="F22" s="309"/>
    </row>
    <row r="24" spans="1:29">
      <c r="A24" s="160"/>
      <c r="B24" s="317" t="s">
        <v>85</v>
      </c>
      <c r="C24" s="317"/>
      <c r="D24" s="317"/>
      <c r="E24" s="317"/>
      <c r="F24" s="317"/>
      <c r="H24" s="79"/>
      <c r="I24" s="79"/>
      <c r="J24" s="79"/>
      <c r="K24" s="79"/>
      <c r="L24" s="79"/>
      <c r="M24" s="79"/>
      <c r="N24" s="79"/>
      <c r="O24" s="79"/>
      <c r="P24" s="79"/>
      <c r="Q24" s="79"/>
      <c r="R24" s="79"/>
      <c r="S24" s="79"/>
      <c r="T24" s="79"/>
      <c r="U24" s="79"/>
      <c r="V24" s="79"/>
      <c r="W24" s="79"/>
      <c r="X24" s="79"/>
      <c r="Y24" s="79"/>
      <c r="Z24" s="79"/>
      <c r="AA24" s="79"/>
      <c r="AB24" s="79"/>
      <c r="AC24" s="79"/>
    </row>
    <row r="25" spans="1:29">
      <c r="A25" s="160"/>
      <c r="B25" s="311" t="s">
        <v>86</v>
      </c>
      <c r="C25" s="311"/>
      <c r="D25" s="311"/>
      <c r="E25" s="311"/>
      <c r="F25" s="311"/>
      <c r="H25" s="79"/>
      <c r="I25" s="79"/>
      <c r="J25" s="79"/>
      <c r="K25" s="79"/>
      <c r="L25" s="79"/>
      <c r="M25" s="79"/>
      <c r="N25" s="79"/>
      <c r="O25" s="79"/>
      <c r="P25" s="79"/>
      <c r="Q25" s="79"/>
      <c r="R25" s="79"/>
      <c r="S25" s="79"/>
      <c r="T25" s="79"/>
      <c r="U25" s="79"/>
      <c r="V25" s="79"/>
      <c r="W25" s="79"/>
      <c r="X25" s="79"/>
      <c r="Y25" s="79"/>
      <c r="Z25" s="79"/>
      <c r="AA25" s="79"/>
      <c r="AB25" s="79"/>
      <c r="AC25" s="79"/>
    </row>
    <row r="26" spans="1:29">
      <c r="A26" s="160"/>
      <c r="B26" s="311" t="s">
        <v>87</v>
      </c>
      <c r="C26" s="311"/>
      <c r="D26" s="311"/>
      <c r="E26" s="311"/>
      <c r="F26" s="311"/>
      <c r="H26" s="79"/>
      <c r="I26" s="79"/>
      <c r="J26" s="79"/>
      <c r="K26" s="79"/>
      <c r="L26" s="79"/>
      <c r="M26" s="79"/>
      <c r="N26" s="79"/>
      <c r="O26" s="79"/>
      <c r="P26" s="79"/>
      <c r="Q26" s="79"/>
      <c r="R26" s="79"/>
      <c r="S26" s="79"/>
      <c r="T26" s="79"/>
      <c r="U26" s="79"/>
      <c r="V26" s="79"/>
      <c r="W26" s="79"/>
      <c r="X26" s="79"/>
      <c r="Y26" s="79"/>
      <c r="Z26" s="79"/>
      <c r="AA26" s="79"/>
      <c r="AB26" s="79"/>
      <c r="AC26" s="79"/>
    </row>
    <row r="27" spans="1:29" s="79" customFormat="1">
      <c r="A27" s="160"/>
      <c r="B27" s="311" t="s">
        <v>88</v>
      </c>
      <c r="C27" s="311"/>
      <c r="D27" s="311"/>
      <c r="E27" s="311"/>
      <c r="F27" s="311"/>
    </row>
    <row r="28" spans="1:29" s="79" customFormat="1" ht="30" customHeight="1">
      <c r="A28" s="160"/>
      <c r="B28" s="311" t="s">
        <v>89</v>
      </c>
      <c r="C28" s="311"/>
      <c r="D28" s="311"/>
      <c r="E28" s="311"/>
      <c r="F28" s="311"/>
    </row>
    <row r="29" spans="1:29" s="79" customFormat="1" ht="30" customHeight="1">
      <c r="A29" s="160"/>
      <c r="B29" s="311" t="s">
        <v>90</v>
      </c>
      <c r="C29" s="311"/>
      <c r="D29" s="311"/>
      <c r="E29" s="311"/>
      <c r="F29" s="311"/>
    </row>
    <row r="30" spans="1:29" s="79" customFormat="1" ht="30" customHeight="1">
      <c r="A30" s="160"/>
      <c r="B30" s="311" t="s">
        <v>91</v>
      </c>
      <c r="C30" s="311"/>
      <c r="D30" s="311"/>
      <c r="E30" s="311"/>
      <c r="F30" s="311"/>
    </row>
    <row r="31" spans="1:29" s="79" customFormat="1" ht="30" customHeight="1">
      <c r="A31" s="160"/>
      <c r="B31" s="311" t="s">
        <v>92</v>
      </c>
      <c r="C31" s="311"/>
      <c r="D31" s="311"/>
      <c r="E31" s="311"/>
      <c r="F31" s="311"/>
    </row>
    <row r="32" spans="1:29" s="79" customFormat="1" ht="30" customHeight="1">
      <c r="A32" s="160"/>
      <c r="B32" s="311" t="s">
        <v>93</v>
      </c>
      <c r="C32" s="311"/>
      <c r="D32" s="311"/>
      <c r="E32" s="311"/>
      <c r="F32" s="311"/>
      <c r="G32" s="77"/>
      <c r="H32" s="77"/>
      <c r="I32" s="77"/>
      <c r="J32" s="77"/>
      <c r="K32" s="77"/>
      <c r="L32" s="77"/>
      <c r="M32" s="77"/>
      <c r="N32" s="77"/>
      <c r="O32" s="77"/>
      <c r="P32" s="77"/>
      <c r="Q32" s="77"/>
      <c r="R32" s="77"/>
      <c r="S32" s="77"/>
      <c r="T32" s="77"/>
      <c r="U32" s="77"/>
      <c r="V32" s="77"/>
      <c r="W32" s="77"/>
      <c r="X32" s="77"/>
      <c r="Y32" s="77"/>
      <c r="Z32" s="77"/>
      <c r="AA32" s="77"/>
      <c r="AB32" s="77"/>
      <c r="AC32" s="77"/>
    </row>
    <row r="33" spans="1:29" s="79" customFormat="1" ht="28.5" customHeight="1">
      <c r="A33" s="160"/>
      <c r="B33" s="311" t="s">
        <v>94</v>
      </c>
      <c r="C33" s="311"/>
      <c r="D33" s="311"/>
      <c r="E33" s="311"/>
      <c r="F33" s="311"/>
      <c r="G33" s="77"/>
      <c r="H33" s="77"/>
      <c r="I33" s="77"/>
      <c r="J33" s="77"/>
      <c r="K33" s="77"/>
      <c r="L33" s="77"/>
      <c r="M33" s="77"/>
      <c r="N33" s="77"/>
      <c r="O33" s="77"/>
      <c r="P33" s="77"/>
      <c r="Q33" s="77"/>
      <c r="R33" s="77"/>
      <c r="S33" s="77"/>
      <c r="T33" s="77"/>
      <c r="U33" s="77"/>
      <c r="V33" s="77"/>
      <c r="W33" s="77"/>
      <c r="X33" s="77"/>
      <c r="Y33" s="77"/>
      <c r="Z33" s="77"/>
      <c r="AA33" s="77"/>
      <c r="AB33" s="77"/>
      <c r="AC33" s="77"/>
    </row>
    <row r="34" spans="1:29" s="79" customFormat="1">
      <c r="A34" s="160"/>
      <c r="B34" s="77"/>
      <c r="C34" s="164"/>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row>
    <row r="35" spans="1:29" ht="30" customHeight="1">
      <c r="A35" s="160"/>
      <c r="B35" s="163" t="s">
        <v>95</v>
      </c>
      <c r="C35" s="120"/>
      <c r="D35" s="165"/>
      <c r="E35" s="165"/>
      <c r="F35" s="166"/>
      <c r="G35" s="77"/>
    </row>
    <row r="36" spans="1:29" ht="70.5" customHeight="1">
      <c r="A36" s="160"/>
      <c r="B36" s="311" t="s">
        <v>96</v>
      </c>
      <c r="C36" s="311"/>
      <c r="D36" s="311"/>
      <c r="E36" s="311"/>
      <c r="F36" s="311"/>
      <c r="G36" s="77"/>
    </row>
    <row r="37" spans="1:29">
      <c r="A37" s="96"/>
      <c r="C37" s="77"/>
      <c r="D37" s="77"/>
      <c r="E37" s="77"/>
      <c r="F37" s="77"/>
      <c r="G37" s="101"/>
      <c r="H37" s="102"/>
      <c r="I37" s="102"/>
      <c r="J37" s="102"/>
      <c r="K37" s="102"/>
      <c r="L37" s="102"/>
      <c r="M37" s="102"/>
      <c r="N37" s="102"/>
      <c r="O37" s="102"/>
      <c r="P37" s="102"/>
      <c r="Q37" s="102"/>
      <c r="R37" s="102"/>
      <c r="S37" s="102"/>
      <c r="T37" s="102"/>
      <c r="U37" s="102"/>
      <c r="V37" s="102"/>
      <c r="W37" s="102"/>
      <c r="X37" s="102"/>
      <c r="Y37" s="102"/>
      <c r="Z37" s="102"/>
      <c r="AA37" s="102"/>
      <c r="AB37" s="102"/>
      <c r="AC37" s="102"/>
    </row>
    <row r="38" spans="1:29" ht="25.5">
      <c r="A38" s="103" t="s">
        <v>3</v>
      </c>
      <c r="B38" s="104" t="s">
        <v>4</v>
      </c>
      <c r="C38" s="105" t="s">
        <v>5</v>
      </c>
      <c r="D38" s="106" t="s">
        <v>6</v>
      </c>
      <c r="E38" s="107" t="s">
        <v>1</v>
      </c>
      <c r="F38" s="107" t="s">
        <v>0</v>
      </c>
      <c r="G38" s="101"/>
      <c r="H38" s="102"/>
      <c r="I38" s="102"/>
      <c r="J38" s="102"/>
      <c r="K38" s="102"/>
      <c r="L38" s="102"/>
      <c r="M38" s="102"/>
      <c r="N38" s="102"/>
      <c r="O38" s="102"/>
      <c r="P38" s="102"/>
      <c r="Q38" s="102"/>
      <c r="R38" s="102"/>
      <c r="S38" s="102"/>
      <c r="T38" s="102"/>
      <c r="U38" s="102"/>
      <c r="V38" s="102"/>
      <c r="W38" s="102"/>
      <c r="X38" s="102"/>
      <c r="Y38" s="102"/>
      <c r="Z38" s="102"/>
      <c r="AA38" s="102"/>
      <c r="AB38" s="102"/>
      <c r="AC38" s="102"/>
    </row>
    <row r="39" spans="1:29" ht="60" customHeight="1">
      <c r="A39" s="96"/>
      <c r="C39" s="77"/>
      <c r="D39" s="77"/>
      <c r="E39" s="77"/>
      <c r="F39" s="77"/>
      <c r="G39" s="101"/>
      <c r="H39" s="102"/>
      <c r="I39" s="102"/>
      <c r="J39" s="102"/>
      <c r="K39" s="102"/>
      <c r="L39" s="102"/>
      <c r="M39" s="102"/>
      <c r="N39" s="102"/>
      <c r="O39" s="102"/>
      <c r="P39" s="102"/>
      <c r="Q39" s="102"/>
      <c r="R39" s="102"/>
      <c r="S39" s="102"/>
      <c r="T39" s="102"/>
      <c r="U39" s="102"/>
      <c r="V39" s="102"/>
      <c r="W39" s="102"/>
      <c r="X39" s="102"/>
      <c r="Y39" s="102"/>
      <c r="Z39" s="102"/>
      <c r="AA39" s="102"/>
      <c r="AB39" s="102"/>
      <c r="AC39" s="102"/>
    </row>
    <row r="40" spans="1:29" s="102" customFormat="1">
      <c r="A40" s="108" t="s">
        <v>2</v>
      </c>
      <c r="B40" s="109" t="s">
        <v>23</v>
      </c>
      <c r="C40" s="110"/>
      <c r="D40" s="310"/>
      <c r="E40" s="310"/>
      <c r="F40" s="310"/>
      <c r="G40" s="111"/>
      <c r="H40" s="112"/>
      <c r="I40" s="112"/>
      <c r="J40" s="112"/>
      <c r="K40" s="112"/>
      <c r="L40" s="112"/>
      <c r="M40" s="112"/>
      <c r="N40" s="112"/>
      <c r="O40" s="112"/>
      <c r="P40" s="112"/>
      <c r="Q40" s="112"/>
      <c r="R40" s="112"/>
      <c r="S40" s="112"/>
      <c r="T40" s="112"/>
      <c r="U40" s="112"/>
      <c r="V40" s="112"/>
      <c r="W40" s="112"/>
      <c r="X40" s="112"/>
      <c r="Y40" s="112"/>
      <c r="Z40" s="112"/>
      <c r="AA40" s="112"/>
      <c r="AB40" s="112"/>
      <c r="AC40" s="112"/>
    </row>
    <row r="41" spans="1:29" s="102" customFormat="1">
      <c r="A41" s="96"/>
      <c r="B41" s="77"/>
      <c r="C41" s="97"/>
      <c r="D41" s="113"/>
      <c r="E41" s="98"/>
      <c r="F41" s="99"/>
      <c r="G41" s="101"/>
    </row>
    <row r="42" spans="1:29" s="102" customFormat="1" ht="28.5" customHeight="1">
      <c r="A42" s="333">
        <v>1</v>
      </c>
      <c r="B42" s="334" t="s">
        <v>275</v>
      </c>
      <c r="C42" s="335" t="s">
        <v>21</v>
      </c>
      <c r="D42" s="337">
        <v>30</v>
      </c>
      <c r="E42" s="393"/>
      <c r="F42" s="302"/>
      <c r="G42" s="294"/>
      <c r="H42" s="295"/>
      <c r="I42" s="295"/>
      <c r="J42" s="295"/>
      <c r="K42" s="295"/>
      <c r="L42" s="295"/>
      <c r="M42" s="295"/>
      <c r="N42" s="295"/>
      <c r="O42" s="295"/>
      <c r="P42" s="295"/>
      <c r="Q42" s="295"/>
      <c r="R42" s="295"/>
      <c r="S42" s="295"/>
      <c r="T42" s="295"/>
      <c r="U42" s="295"/>
      <c r="V42" s="295"/>
      <c r="W42" s="295"/>
      <c r="X42" s="295"/>
      <c r="Y42" s="295"/>
      <c r="Z42" s="295"/>
      <c r="AA42" s="295"/>
      <c r="AB42" s="295"/>
      <c r="AC42" s="295"/>
    </row>
    <row r="43" spans="1:29" s="112" customFormat="1">
      <c r="A43" s="96"/>
      <c r="B43" s="122"/>
      <c r="C43" s="120"/>
      <c r="D43" s="80"/>
      <c r="E43" s="117"/>
      <c r="F43" s="173"/>
      <c r="G43" s="101"/>
      <c r="H43" s="102"/>
      <c r="I43" s="102"/>
      <c r="J43" s="102"/>
      <c r="K43" s="102"/>
      <c r="L43" s="102"/>
      <c r="M43" s="102"/>
      <c r="N43" s="102"/>
      <c r="O43" s="102"/>
      <c r="P43" s="102"/>
      <c r="Q43" s="102"/>
      <c r="R43" s="102"/>
      <c r="S43" s="102"/>
      <c r="T43" s="102"/>
      <c r="U43" s="102"/>
      <c r="V43" s="102"/>
      <c r="W43" s="102"/>
      <c r="X43" s="102"/>
      <c r="Y43" s="102"/>
      <c r="Z43" s="102"/>
      <c r="AA43" s="102"/>
      <c r="AB43" s="102"/>
      <c r="AC43" s="102"/>
    </row>
    <row r="44" spans="1:29" s="102" customFormat="1" ht="38.25">
      <c r="A44" s="303">
        <v>2</v>
      </c>
      <c r="B44" s="304" t="s">
        <v>276</v>
      </c>
      <c r="C44" s="305" t="s">
        <v>21</v>
      </c>
      <c r="D44" s="307">
        <v>250</v>
      </c>
      <c r="E44" s="331"/>
      <c r="F44" s="308"/>
      <c r="G44" s="101"/>
    </row>
    <row r="45" spans="1:29" s="295" customFormat="1">
      <c r="A45" s="96"/>
      <c r="B45" s="122"/>
      <c r="C45" s="120"/>
      <c r="D45" s="121"/>
      <c r="E45" s="80"/>
      <c r="F45" s="173"/>
      <c r="G45" s="101"/>
      <c r="H45" s="102"/>
      <c r="I45" s="102"/>
      <c r="J45" s="102"/>
      <c r="K45" s="102"/>
      <c r="L45" s="102"/>
      <c r="M45" s="102"/>
      <c r="N45" s="102"/>
      <c r="O45" s="102"/>
      <c r="P45" s="102"/>
      <c r="Q45" s="102"/>
      <c r="R45" s="102"/>
      <c r="S45" s="102"/>
      <c r="T45" s="102"/>
      <c r="U45" s="102"/>
      <c r="V45" s="102"/>
      <c r="W45" s="102"/>
      <c r="X45" s="102"/>
      <c r="Y45" s="102"/>
      <c r="Z45" s="102"/>
      <c r="AA45" s="102"/>
      <c r="AB45" s="102"/>
      <c r="AC45" s="102"/>
    </row>
    <row r="46" spans="1:29" s="102" customFormat="1" ht="51">
      <c r="A46" s="333">
        <v>3</v>
      </c>
      <c r="B46" s="334" t="s">
        <v>277</v>
      </c>
      <c r="C46" s="335" t="s">
        <v>25</v>
      </c>
      <c r="D46" s="337">
        <v>15</v>
      </c>
      <c r="E46" s="393"/>
      <c r="F46" s="302"/>
      <c r="G46" s="294"/>
      <c r="H46" s="295"/>
      <c r="I46" s="295"/>
      <c r="J46" s="295"/>
      <c r="K46" s="295"/>
      <c r="L46" s="295"/>
      <c r="M46" s="295"/>
      <c r="N46" s="295"/>
      <c r="O46" s="295"/>
      <c r="P46" s="295"/>
      <c r="Q46" s="295"/>
      <c r="R46" s="295"/>
      <c r="S46" s="295"/>
      <c r="T46" s="295"/>
      <c r="U46" s="295"/>
      <c r="V46" s="295"/>
      <c r="W46" s="295"/>
      <c r="X46" s="295"/>
      <c r="Y46" s="295"/>
      <c r="Z46" s="295"/>
      <c r="AA46" s="295"/>
      <c r="AB46" s="295"/>
      <c r="AC46" s="295"/>
    </row>
    <row r="47" spans="1:29" s="102" customFormat="1">
      <c r="A47" s="96"/>
      <c r="B47" s="122"/>
      <c r="C47" s="120"/>
      <c r="D47" s="80"/>
      <c r="E47" s="117"/>
      <c r="F47" s="173"/>
      <c r="G47" s="101"/>
    </row>
    <row r="48" spans="1:29" s="102" customFormat="1" ht="51">
      <c r="A48" s="96">
        <v>4</v>
      </c>
      <c r="B48" s="304" t="s">
        <v>278</v>
      </c>
      <c r="C48" s="305" t="s">
        <v>25</v>
      </c>
      <c r="D48" s="307">
        <v>135</v>
      </c>
      <c r="E48" s="331"/>
      <c r="F48" s="308"/>
      <c r="G48" s="101"/>
    </row>
    <row r="49" spans="1:29" s="295" customFormat="1">
      <c r="A49" s="96"/>
      <c r="B49" s="304"/>
      <c r="C49" s="305"/>
      <c r="D49" s="307"/>
      <c r="E49" s="331"/>
      <c r="F49" s="308"/>
      <c r="G49" s="101"/>
      <c r="H49" s="102"/>
      <c r="I49" s="102"/>
      <c r="J49" s="102"/>
      <c r="K49" s="102"/>
      <c r="L49" s="102"/>
      <c r="M49" s="102"/>
      <c r="N49" s="102"/>
      <c r="O49" s="102"/>
      <c r="P49" s="102"/>
      <c r="Q49" s="102"/>
      <c r="R49" s="102"/>
      <c r="S49" s="102"/>
      <c r="T49" s="102"/>
      <c r="U49" s="102"/>
      <c r="V49" s="102"/>
      <c r="W49" s="102"/>
      <c r="X49" s="102"/>
      <c r="Y49" s="102"/>
      <c r="Z49" s="102"/>
      <c r="AA49" s="102"/>
      <c r="AB49" s="102"/>
      <c r="AC49" s="102"/>
    </row>
    <row r="50" spans="1:29" s="102" customFormat="1" ht="25.5">
      <c r="A50" s="114">
        <v>5</v>
      </c>
      <c r="B50" s="329" t="s">
        <v>100</v>
      </c>
      <c r="C50" s="305" t="s">
        <v>21</v>
      </c>
      <c r="D50" s="306">
        <v>3</v>
      </c>
      <c r="E50" s="307"/>
      <c r="F50" s="308"/>
      <c r="G50" s="101"/>
    </row>
    <row r="51" spans="1:29" s="102" customFormat="1">
      <c r="A51" s="96"/>
      <c r="B51" s="304"/>
      <c r="C51" s="305"/>
      <c r="D51" s="307"/>
      <c r="E51" s="331"/>
      <c r="F51" s="308"/>
      <c r="G51" s="101"/>
    </row>
    <row r="52" spans="1:29" s="102" customFormat="1" ht="25.5">
      <c r="A52" s="114">
        <v>6</v>
      </c>
      <c r="B52" s="329" t="s">
        <v>98</v>
      </c>
      <c r="C52" s="305" t="s">
        <v>21</v>
      </c>
      <c r="D52" s="306">
        <v>10</v>
      </c>
      <c r="E52" s="307"/>
      <c r="F52" s="308"/>
      <c r="G52" s="101"/>
    </row>
    <row r="53" spans="1:29" s="102" customFormat="1">
      <c r="A53" s="114"/>
      <c r="B53" s="304"/>
      <c r="C53" s="305"/>
      <c r="D53" s="306"/>
      <c r="E53" s="307"/>
      <c r="F53" s="308"/>
      <c r="G53" s="101"/>
    </row>
    <row r="54" spans="1:29" s="102" customFormat="1" ht="38.25">
      <c r="A54" s="114">
        <v>7</v>
      </c>
      <c r="B54" s="329" t="s">
        <v>49</v>
      </c>
      <c r="C54" s="305" t="s">
        <v>25</v>
      </c>
      <c r="D54" s="306">
        <v>1</v>
      </c>
      <c r="E54" s="307"/>
      <c r="F54" s="308"/>
      <c r="G54" s="101"/>
    </row>
    <row r="55" spans="1:29" s="102" customFormat="1">
      <c r="A55" s="114"/>
      <c r="B55" s="329"/>
      <c r="C55" s="305"/>
      <c r="D55" s="306"/>
      <c r="E55" s="307"/>
      <c r="F55" s="308"/>
      <c r="G55" s="101"/>
    </row>
    <row r="56" spans="1:29" s="102" customFormat="1" ht="25.5">
      <c r="A56" s="114">
        <v>8</v>
      </c>
      <c r="B56" s="329" t="s">
        <v>99</v>
      </c>
      <c r="C56" s="305" t="s">
        <v>9</v>
      </c>
      <c r="D56" s="306">
        <v>1</v>
      </c>
      <c r="E56" s="307"/>
      <c r="F56" s="308"/>
      <c r="G56" s="101"/>
    </row>
    <row r="57" spans="1:29" s="102" customFormat="1">
      <c r="A57" s="114"/>
      <c r="B57" s="356"/>
      <c r="C57" s="380"/>
      <c r="D57" s="162"/>
      <c r="E57" s="307"/>
      <c r="F57" s="308"/>
      <c r="G57" s="79"/>
      <c r="H57" s="77"/>
      <c r="I57" s="77"/>
      <c r="J57" s="77"/>
      <c r="K57" s="77"/>
      <c r="L57" s="77"/>
      <c r="M57" s="77"/>
      <c r="N57" s="77"/>
      <c r="O57" s="77"/>
      <c r="P57" s="77"/>
      <c r="Q57" s="77"/>
      <c r="R57" s="77"/>
      <c r="S57" s="77"/>
      <c r="T57" s="77"/>
      <c r="U57" s="77"/>
      <c r="V57" s="77"/>
      <c r="W57" s="77"/>
      <c r="X57" s="77"/>
      <c r="Y57" s="77"/>
      <c r="Z57" s="77"/>
      <c r="AA57" s="77"/>
      <c r="AB57" s="77"/>
      <c r="AC57" s="77"/>
    </row>
    <row r="58" spans="1:29" s="102" customFormat="1" ht="51">
      <c r="A58" s="114">
        <v>9</v>
      </c>
      <c r="B58" s="345" t="s">
        <v>97</v>
      </c>
      <c r="C58" s="346" t="s">
        <v>13</v>
      </c>
      <c r="D58" s="162">
        <v>20</v>
      </c>
      <c r="E58" s="307"/>
      <c r="F58" s="308"/>
      <c r="G58" s="101"/>
    </row>
    <row r="59" spans="1:29" s="102" customFormat="1">
      <c r="A59" s="114"/>
      <c r="B59" s="329"/>
      <c r="C59" s="305"/>
      <c r="D59" s="306"/>
      <c r="E59" s="307"/>
      <c r="F59" s="308"/>
      <c r="G59" s="101"/>
    </row>
    <row r="60" spans="1:29">
      <c r="A60" s="114"/>
      <c r="B60" s="347" t="s">
        <v>40</v>
      </c>
      <c r="C60" s="348"/>
      <c r="D60" s="349"/>
      <c r="E60" s="349"/>
      <c r="F60" s="350">
        <f>SUM(F42:F58)</f>
        <v>0</v>
      </c>
      <c r="G60" s="129"/>
      <c r="H60" s="102"/>
      <c r="I60" s="102"/>
      <c r="J60" s="102"/>
      <c r="K60" s="102"/>
      <c r="L60" s="102"/>
      <c r="M60" s="102"/>
      <c r="N60" s="102"/>
      <c r="O60" s="102"/>
      <c r="P60" s="102"/>
      <c r="Q60" s="102"/>
      <c r="R60" s="102"/>
      <c r="S60" s="102"/>
      <c r="T60" s="102"/>
      <c r="U60" s="102"/>
      <c r="V60" s="102"/>
      <c r="W60" s="102"/>
      <c r="X60" s="102"/>
      <c r="Y60" s="102"/>
      <c r="Z60" s="102"/>
      <c r="AA60" s="102"/>
      <c r="AB60" s="102"/>
      <c r="AC60" s="102"/>
    </row>
    <row r="61" spans="1:29" s="102" customFormat="1">
      <c r="A61" s="96"/>
      <c r="B61" s="122"/>
      <c r="C61" s="120"/>
      <c r="D61" s="121"/>
      <c r="E61" s="80"/>
      <c r="F61" s="99"/>
      <c r="G61" s="101"/>
    </row>
    <row r="62" spans="1:29" s="102" customFormat="1">
      <c r="A62" s="108" t="s">
        <v>7</v>
      </c>
      <c r="B62" s="109" t="s">
        <v>24</v>
      </c>
      <c r="C62" s="110"/>
      <c r="D62" s="310"/>
      <c r="E62" s="310"/>
      <c r="F62" s="310"/>
      <c r="G62" s="111"/>
      <c r="H62" s="112"/>
      <c r="I62" s="112"/>
      <c r="J62" s="112"/>
      <c r="K62" s="112"/>
      <c r="L62" s="112"/>
      <c r="M62" s="112"/>
      <c r="N62" s="112"/>
      <c r="O62" s="112"/>
      <c r="P62" s="112"/>
      <c r="Q62" s="112"/>
      <c r="R62" s="112"/>
      <c r="S62" s="112"/>
      <c r="T62" s="112"/>
      <c r="U62" s="112"/>
      <c r="V62" s="112"/>
      <c r="W62" s="112"/>
      <c r="X62" s="112"/>
      <c r="Y62" s="112"/>
      <c r="Z62" s="112"/>
      <c r="AA62" s="112"/>
      <c r="AB62" s="112"/>
      <c r="AC62" s="112"/>
    </row>
    <row r="63" spans="1:29" s="102" customFormat="1">
      <c r="A63" s="96"/>
      <c r="B63" s="122"/>
      <c r="C63" s="120"/>
      <c r="D63" s="121"/>
      <c r="E63" s="80"/>
      <c r="F63" s="99"/>
      <c r="G63" s="101"/>
    </row>
    <row r="64" spans="1:29" s="102" customFormat="1" ht="51">
      <c r="A64" s="303">
        <v>1</v>
      </c>
      <c r="B64" s="304" t="s">
        <v>65</v>
      </c>
      <c r="C64" s="305" t="s">
        <v>21</v>
      </c>
      <c r="D64" s="306">
        <v>168</v>
      </c>
      <c r="E64" s="307"/>
      <c r="F64" s="308"/>
      <c r="G64" s="101"/>
    </row>
    <row r="65" spans="1:29" s="112" customFormat="1">
      <c r="A65" s="303"/>
      <c r="B65" s="304"/>
      <c r="C65" s="305"/>
      <c r="D65" s="306"/>
      <c r="E65" s="307"/>
      <c r="F65" s="308"/>
      <c r="G65" s="101"/>
      <c r="H65" s="102"/>
      <c r="I65" s="102"/>
      <c r="J65" s="102"/>
      <c r="K65" s="102"/>
      <c r="L65" s="102"/>
      <c r="M65" s="102"/>
      <c r="N65" s="102"/>
      <c r="O65" s="102"/>
      <c r="P65" s="102"/>
      <c r="Q65" s="102"/>
      <c r="R65" s="102"/>
      <c r="S65" s="102"/>
      <c r="T65" s="102"/>
      <c r="U65" s="102"/>
      <c r="V65" s="102"/>
      <c r="W65" s="102"/>
      <c r="X65" s="102"/>
      <c r="Y65" s="102"/>
      <c r="Z65" s="102"/>
      <c r="AA65" s="102"/>
      <c r="AB65" s="102"/>
      <c r="AC65" s="102"/>
    </row>
    <row r="66" spans="1:29" s="102" customFormat="1" ht="25.5">
      <c r="A66" s="303">
        <v>2</v>
      </c>
      <c r="B66" s="304" t="s">
        <v>27</v>
      </c>
      <c r="C66" s="305" t="s">
        <v>9</v>
      </c>
      <c r="D66" s="306">
        <v>1</v>
      </c>
      <c r="E66" s="307"/>
      <c r="F66" s="308"/>
      <c r="G66" s="101"/>
    </row>
    <row r="67" spans="1:29" s="102" customFormat="1">
      <c r="A67" s="303"/>
      <c r="B67" s="304"/>
      <c r="C67" s="305"/>
      <c r="D67" s="306"/>
      <c r="E67" s="307"/>
      <c r="F67" s="308"/>
      <c r="G67" s="101"/>
    </row>
    <row r="68" spans="1:29" s="102" customFormat="1" ht="25.5">
      <c r="A68" s="303">
        <v>3</v>
      </c>
      <c r="B68" s="304" t="s">
        <v>11</v>
      </c>
      <c r="C68" s="305" t="s">
        <v>10</v>
      </c>
      <c r="D68" s="306">
        <v>8</v>
      </c>
      <c r="E68" s="307"/>
      <c r="F68" s="308"/>
      <c r="G68" s="101"/>
    </row>
    <row r="69" spans="1:29" s="102" customFormat="1">
      <c r="A69" s="303"/>
      <c r="B69" s="304"/>
      <c r="C69" s="305"/>
      <c r="D69" s="306"/>
      <c r="E69" s="307"/>
      <c r="F69" s="308"/>
      <c r="G69" s="101"/>
    </row>
    <row r="70" spans="1:29" s="102" customFormat="1" ht="38.25">
      <c r="A70" s="303">
        <v>4</v>
      </c>
      <c r="B70" s="329" t="s">
        <v>28</v>
      </c>
      <c r="C70" s="330" t="s">
        <v>25</v>
      </c>
      <c r="D70" s="162">
        <v>40</v>
      </c>
      <c r="E70" s="331"/>
      <c r="F70" s="332"/>
      <c r="G70" s="101"/>
    </row>
    <row r="71" spans="1:29" s="102" customFormat="1">
      <c r="A71" s="303"/>
      <c r="B71" s="329"/>
      <c r="C71" s="330"/>
      <c r="D71" s="162"/>
      <c r="E71" s="331"/>
      <c r="F71" s="332"/>
      <c r="G71" s="101"/>
    </row>
    <row r="72" spans="1:29" s="102" customFormat="1" ht="38.25">
      <c r="A72" s="303">
        <v>5</v>
      </c>
      <c r="B72" s="304" t="s">
        <v>67</v>
      </c>
      <c r="C72" s="305" t="s">
        <v>26</v>
      </c>
      <c r="D72" s="306">
        <v>100</v>
      </c>
      <c r="E72" s="307"/>
      <c r="F72" s="308"/>
      <c r="G72" s="101"/>
    </row>
    <row r="73" spans="1:29" s="102" customFormat="1">
      <c r="A73" s="303"/>
      <c r="B73" s="304"/>
      <c r="C73" s="305"/>
      <c r="D73" s="306"/>
      <c r="E73" s="307"/>
      <c r="F73" s="308"/>
      <c r="G73" s="101"/>
    </row>
    <row r="74" spans="1:29" s="102" customFormat="1" ht="51">
      <c r="A74" s="303">
        <v>6</v>
      </c>
      <c r="B74" s="304" t="s">
        <v>68</v>
      </c>
      <c r="C74" s="305" t="s">
        <v>26</v>
      </c>
      <c r="D74" s="306">
        <v>40</v>
      </c>
      <c r="E74" s="307"/>
      <c r="F74" s="308"/>
      <c r="G74" s="101"/>
    </row>
    <row r="75" spans="1:29" s="102" customFormat="1">
      <c r="A75" s="303"/>
      <c r="B75" s="304"/>
      <c r="C75" s="305"/>
      <c r="D75" s="306"/>
      <c r="E75" s="307"/>
      <c r="F75" s="308"/>
      <c r="G75" s="101"/>
    </row>
    <row r="76" spans="1:29" s="102" customFormat="1">
      <c r="A76" s="303">
        <v>7</v>
      </c>
      <c r="B76" s="304" t="s">
        <v>47</v>
      </c>
      <c r="C76" s="305" t="s">
        <v>25</v>
      </c>
      <c r="D76" s="306">
        <v>67.2</v>
      </c>
      <c r="E76" s="307"/>
      <c r="F76" s="308"/>
      <c r="G76" s="101"/>
    </row>
    <row r="77" spans="1:29" s="102" customFormat="1">
      <c r="A77" s="303"/>
      <c r="B77" s="304"/>
      <c r="C77" s="305"/>
      <c r="D77" s="306"/>
      <c r="E77" s="307"/>
      <c r="F77" s="308"/>
      <c r="G77" s="101"/>
    </row>
    <row r="78" spans="1:29" s="102" customFormat="1" ht="51">
      <c r="A78" s="303">
        <v>8</v>
      </c>
      <c r="B78" s="304" t="s">
        <v>101</v>
      </c>
      <c r="C78" s="305" t="s">
        <v>26</v>
      </c>
      <c r="D78" s="306">
        <v>5</v>
      </c>
      <c r="E78" s="307"/>
      <c r="F78" s="308"/>
      <c r="G78" s="101"/>
    </row>
    <row r="79" spans="1:29" s="102" customFormat="1">
      <c r="A79" s="96"/>
      <c r="B79" s="122"/>
      <c r="C79" s="120"/>
      <c r="D79" s="121"/>
      <c r="E79" s="80"/>
      <c r="F79" s="173"/>
      <c r="G79" s="101"/>
    </row>
    <row r="80" spans="1:29" s="102" customFormat="1" ht="38.25">
      <c r="A80" s="333">
        <v>9</v>
      </c>
      <c r="B80" s="334" t="s">
        <v>70</v>
      </c>
      <c r="C80" s="335" t="s">
        <v>26</v>
      </c>
      <c r="D80" s="336">
        <v>3</v>
      </c>
      <c r="E80" s="337"/>
      <c r="F80" s="302"/>
      <c r="G80" s="294"/>
      <c r="H80" s="295"/>
      <c r="I80" s="295"/>
      <c r="J80" s="295"/>
      <c r="K80" s="295"/>
      <c r="L80" s="295"/>
      <c r="M80" s="295"/>
      <c r="N80" s="295"/>
      <c r="O80" s="295"/>
      <c r="P80" s="295"/>
      <c r="Q80" s="295"/>
      <c r="R80" s="295"/>
      <c r="S80" s="295"/>
      <c r="T80" s="295"/>
      <c r="U80" s="295"/>
      <c r="V80" s="295"/>
      <c r="W80" s="295"/>
      <c r="X80" s="295"/>
      <c r="Y80" s="295"/>
      <c r="Z80" s="295"/>
      <c r="AA80" s="295"/>
      <c r="AB80" s="295"/>
      <c r="AC80" s="295"/>
    </row>
    <row r="81" spans="1:29" s="102" customFormat="1">
      <c r="A81" s="338"/>
      <c r="B81" s="339"/>
      <c r="C81" s="340"/>
      <c r="D81" s="341"/>
      <c r="E81" s="342"/>
      <c r="F81" s="343"/>
      <c r="G81" s="101"/>
    </row>
    <row r="82" spans="1:29" s="102" customFormat="1" ht="25.5">
      <c r="A82" s="333">
        <v>10</v>
      </c>
      <c r="B82" s="334" t="s">
        <v>114</v>
      </c>
      <c r="C82" s="335" t="s">
        <v>25</v>
      </c>
      <c r="D82" s="336">
        <v>2.5</v>
      </c>
      <c r="E82" s="337"/>
      <c r="F82" s="302"/>
      <c r="G82" s="294"/>
      <c r="H82" s="295"/>
      <c r="I82" s="295"/>
      <c r="J82" s="295"/>
      <c r="K82" s="295"/>
      <c r="L82" s="295"/>
      <c r="M82" s="295"/>
      <c r="N82" s="295"/>
      <c r="O82" s="295"/>
      <c r="P82" s="295"/>
      <c r="Q82" s="295"/>
      <c r="R82" s="295"/>
      <c r="S82" s="295"/>
      <c r="T82" s="295"/>
      <c r="U82" s="295"/>
      <c r="V82" s="295"/>
      <c r="W82" s="295"/>
      <c r="X82" s="295"/>
      <c r="Y82" s="295"/>
      <c r="Z82" s="295"/>
      <c r="AA82" s="295"/>
      <c r="AB82" s="295"/>
      <c r="AC82" s="295"/>
    </row>
    <row r="83" spans="1:29" s="295" customFormat="1">
      <c r="A83" s="338"/>
      <c r="B83" s="339"/>
      <c r="C83" s="340"/>
      <c r="D83" s="341"/>
      <c r="E83" s="342"/>
      <c r="F83" s="343"/>
      <c r="G83" s="101"/>
      <c r="H83" s="102"/>
      <c r="I83" s="102"/>
      <c r="J83" s="102"/>
      <c r="K83" s="102"/>
      <c r="L83" s="102"/>
      <c r="M83" s="102"/>
      <c r="N83" s="102"/>
      <c r="O83" s="102"/>
      <c r="P83" s="102"/>
      <c r="Q83" s="102"/>
      <c r="R83" s="102"/>
      <c r="S83" s="102"/>
      <c r="T83" s="102"/>
      <c r="U83" s="102"/>
      <c r="V83" s="102"/>
      <c r="W83" s="102"/>
      <c r="X83" s="102"/>
      <c r="Y83" s="102"/>
      <c r="Z83" s="102"/>
      <c r="AA83" s="102"/>
      <c r="AB83" s="102"/>
      <c r="AC83" s="102"/>
    </row>
    <row r="84" spans="1:29" s="102" customFormat="1" ht="76.5">
      <c r="A84" s="333">
        <v>11</v>
      </c>
      <c r="B84" s="334" t="s">
        <v>102</v>
      </c>
      <c r="C84" s="335" t="s">
        <v>26</v>
      </c>
      <c r="D84" s="336">
        <v>0.8</v>
      </c>
      <c r="E84" s="337"/>
      <c r="F84" s="302"/>
      <c r="G84" s="294"/>
      <c r="H84" s="295"/>
      <c r="I84" s="295"/>
      <c r="J84" s="295"/>
      <c r="K84" s="295"/>
      <c r="L84" s="295"/>
      <c r="M84" s="295"/>
      <c r="N84" s="295"/>
      <c r="O84" s="295"/>
      <c r="P84" s="295"/>
      <c r="Q84" s="295"/>
      <c r="R84" s="295"/>
      <c r="S84" s="295"/>
      <c r="T84" s="295"/>
      <c r="U84" s="295"/>
      <c r="V84" s="295"/>
      <c r="W84" s="295"/>
      <c r="X84" s="295"/>
      <c r="Y84" s="295"/>
      <c r="Z84" s="295"/>
      <c r="AA84" s="295"/>
      <c r="AB84" s="295"/>
      <c r="AC84" s="295"/>
    </row>
    <row r="85" spans="1:29" s="295" customFormat="1">
      <c r="A85" s="338"/>
      <c r="B85" s="339"/>
      <c r="C85" s="340"/>
      <c r="D85" s="341"/>
      <c r="E85" s="342"/>
      <c r="F85" s="343"/>
      <c r="G85" s="101"/>
      <c r="H85" s="102"/>
      <c r="I85" s="102"/>
      <c r="J85" s="102"/>
      <c r="K85" s="102"/>
      <c r="L85" s="102"/>
      <c r="M85" s="102"/>
      <c r="N85" s="102"/>
      <c r="O85" s="102"/>
      <c r="P85" s="102"/>
      <c r="Q85" s="102"/>
      <c r="R85" s="102"/>
      <c r="S85" s="102"/>
      <c r="T85" s="102"/>
      <c r="U85" s="102"/>
      <c r="V85" s="102"/>
      <c r="W85" s="102"/>
      <c r="X85" s="102"/>
      <c r="Y85" s="102"/>
      <c r="Z85" s="102"/>
      <c r="AA85" s="102"/>
      <c r="AB85" s="102"/>
      <c r="AC85" s="102"/>
    </row>
    <row r="86" spans="1:29" s="102" customFormat="1" ht="76.5">
      <c r="A86" s="333">
        <v>12</v>
      </c>
      <c r="B86" s="334" t="s">
        <v>71</v>
      </c>
      <c r="C86" s="335" t="s">
        <v>26</v>
      </c>
      <c r="D86" s="336">
        <v>145</v>
      </c>
      <c r="E86" s="337"/>
      <c r="F86" s="302"/>
      <c r="G86" s="294"/>
      <c r="H86" s="295"/>
      <c r="I86" s="295"/>
      <c r="J86" s="295"/>
      <c r="K86" s="295"/>
      <c r="L86" s="295"/>
      <c r="M86" s="295"/>
      <c r="N86" s="295"/>
      <c r="O86" s="295"/>
      <c r="P86" s="295"/>
      <c r="Q86" s="295"/>
      <c r="R86" s="295"/>
      <c r="S86" s="295"/>
      <c r="T86" s="295"/>
      <c r="U86" s="295"/>
      <c r="V86" s="295"/>
      <c r="W86" s="295"/>
      <c r="X86" s="295"/>
      <c r="Y86" s="295"/>
      <c r="Z86" s="295"/>
      <c r="AA86" s="295"/>
      <c r="AB86" s="295"/>
      <c r="AC86" s="295"/>
    </row>
    <row r="87" spans="1:29" s="295" customFormat="1">
      <c r="A87" s="338"/>
      <c r="B87" s="339"/>
      <c r="C87" s="340"/>
      <c r="D87" s="341"/>
      <c r="E87" s="342"/>
      <c r="F87" s="343"/>
      <c r="G87" s="101"/>
      <c r="H87" s="102"/>
      <c r="I87" s="102"/>
      <c r="J87" s="102"/>
      <c r="K87" s="102"/>
      <c r="L87" s="102"/>
      <c r="M87" s="102"/>
      <c r="N87" s="102"/>
      <c r="O87" s="102"/>
      <c r="P87" s="102"/>
      <c r="Q87" s="102"/>
      <c r="R87" s="102"/>
      <c r="S87" s="102"/>
      <c r="T87" s="102"/>
      <c r="U87" s="102"/>
      <c r="V87" s="102"/>
      <c r="W87" s="102"/>
      <c r="X87" s="102"/>
      <c r="Y87" s="102"/>
      <c r="Z87" s="102"/>
      <c r="AA87" s="102"/>
      <c r="AB87" s="102"/>
      <c r="AC87" s="102"/>
    </row>
    <row r="88" spans="1:29" s="102" customFormat="1" ht="25.5">
      <c r="A88" s="333">
        <v>13</v>
      </c>
      <c r="B88" s="334" t="s">
        <v>12</v>
      </c>
      <c r="C88" s="335" t="s">
        <v>26</v>
      </c>
      <c r="D88" s="336">
        <v>2.5</v>
      </c>
      <c r="E88" s="337"/>
      <c r="F88" s="302"/>
      <c r="G88" s="294"/>
      <c r="H88" s="295"/>
      <c r="I88" s="295"/>
      <c r="J88" s="295"/>
      <c r="K88" s="295"/>
      <c r="L88" s="295"/>
      <c r="M88" s="295"/>
      <c r="N88" s="295"/>
      <c r="O88" s="295"/>
      <c r="P88" s="295"/>
      <c r="Q88" s="295"/>
      <c r="R88" s="295"/>
      <c r="S88" s="295"/>
      <c r="T88" s="295"/>
      <c r="U88" s="295"/>
      <c r="V88" s="295"/>
      <c r="W88" s="295"/>
      <c r="X88" s="295"/>
      <c r="Y88" s="295"/>
      <c r="Z88" s="295"/>
      <c r="AA88" s="295"/>
      <c r="AB88" s="295"/>
      <c r="AC88" s="295"/>
    </row>
    <row r="89" spans="1:29" s="295" customFormat="1" ht="65.25" customHeight="1">
      <c r="A89" s="338"/>
      <c r="B89" s="339"/>
      <c r="C89" s="340"/>
      <c r="D89" s="341"/>
      <c r="E89" s="342"/>
      <c r="F89" s="343"/>
      <c r="G89" s="101"/>
      <c r="H89" s="102"/>
      <c r="I89" s="102"/>
      <c r="J89" s="102"/>
      <c r="K89" s="102"/>
      <c r="L89" s="102"/>
      <c r="M89" s="102"/>
      <c r="N89" s="102"/>
      <c r="O89" s="102"/>
      <c r="P89" s="102"/>
      <c r="Q89" s="102"/>
      <c r="R89" s="102"/>
      <c r="S89" s="102"/>
      <c r="T89" s="102"/>
      <c r="U89" s="102"/>
      <c r="V89" s="102"/>
      <c r="W89" s="102"/>
      <c r="X89" s="102"/>
      <c r="Y89" s="102"/>
      <c r="Z89" s="102"/>
      <c r="AA89" s="102"/>
      <c r="AB89" s="102"/>
      <c r="AC89" s="102"/>
    </row>
    <row r="90" spans="1:29" s="102" customFormat="1" ht="25.5">
      <c r="A90" s="333">
        <v>14</v>
      </c>
      <c r="B90" s="344" t="s">
        <v>48</v>
      </c>
      <c r="C90" s="335" t="s">
        <v>25</v>
      </c>
      <c r="D90" s="336">
        <v>40</v>
      </c>
      <c r="E90" s="337"/>
      <c r="F90" s="302"/>
      <c r="G90" s="294"/>
      <c r="H90" s="295"/>
      <c r="I90" s="295"/>
      <c r="J90" s="295"/>
      <c r="K90" s="295"/>
      <c r="L90" s="295"/>
      <c r="M90" s="295"/>
      <c r="N90" s="295"/>
      <c r="O90" s="295"/>
      <c r="P90" s="295"/>
      <c r="Q90" s="295"/>
      <c r="R90" s="295"/>
      <c r="S90" s="295"/>
      <c r="T90" s="295"/>
      <c r="U90" s="295"/>
      <c r="V90" s="295"/>
      <c r="W90" s="295"/>
      <c r="X90" s="295"/>
      <c r="Y90" s="295"/>
      <c r="Z90" s="295"/>
      <c r="AA90" s="295"/>
      <c r="AB90" s="295"/>
      <c r="AC90" s="295"/>
    </row>
    <row r="91" spans="1:29" s="295" customFormat="1">
      <c r="A91" s="338"/>
      <c r="B91" s="339"/>
      <c r="C91" s="340"/>
      <c r="D91" s="341"/>
      <c r="E91" s="342"/>
      <c r="F91" s="343"/>
      <c r="G91" s="101"/>
      <c r="H91" s="102"/>
      <c r="I91" s="102"/>
      <c r="J91" s="102"/>
      <c r="K91" s="102"/>
      <c r="L91" s="102"/>
      <c r="M91" s="102"/>
      <c r="N91" s="102"/>
      <c r="O91" s="102"/>
      <c r="P91" s="102"/>
      <c r="Q91" s="102"/>
      <c r="R91" s="102"/>
      <c r="S91" s="102"/>
      <c r="T91" s="102"/>
      <c r="U91" s="102"/>
      <c r="V91" s="102"/>
      <c r="W91" s="102"/>
      <c r="X91" s="102"/>
      <c r="Y91" s="102"/>
      <c r="Z91" s="102"/>
      <c r="AA91" s="102"/>
      <c r="AB91" s="102"/>
      <c r="AC91" s="102"/>
    </row>
    <row r="92" spans="1:29" s="102" customFormat="1" ht="38.25">
      <c r="A92" s="333">
        <v>15</v>
      </c>
      <c r="B92" s="334" t="s">
        <v>73</v>
      </c>
      <c r="C92" s="335" t="s">
        <v>72</v>
      </c>
      <c r="D92" s="336">
        <v>24</v>
      </c>
      <c r="E92" s="337"/>
      <c r="F92" s="302"/>
      <c r="G92" s="294"/>
      <c r="H92" s="295"/>
      <c r="I92" s="295"/>
      <c r="J92" s="295"/>
      <c r="K92" s="295"/>
      <c r="L92" s="295"/>
      <c r="M92" s="295"/>
      <c r="N92" s="295"/>
      <c r="O92" s="295"/>
      <c r="P92" s="295"/>
      <c r="Q92" s="295"/>
      <c r="R92" s="295"/>
      <c r="S92" s="295"/>
      <c r="T92" s="295"/>
      <c r="U92" s="295"/>
      <c r="V92" s="295"/>
      <c r="W92" s="295"/>
      <c r="X92" s="295"/>
      <c r="Y92" s="295"/>
      <c r="Z92" s="295"/>
      <c r="AA92" s="295"/>
      <c r="AB92" s="295"/>
      <c r="AC92" s="295"/>
    </row>
    <row r="93" spans="1:29" s="295" customFormat="1">
      <c r="A93" s="96"/>
      <c r="B93" s="122"/>
      <c r="C93" s="120"/>
      <c r="D93" s="121"/>
      <c r="E93" s="80"/>
      <c r="F93" s="173"/>
      <c r="G93" s="101"/>
      <c r="H93" s="102"/>
      <c r="I93" s="102"/>
      <c r="J93" s="102"/>
      <c r="K93" s="102"/>
      <c r="L93" s="102"/>
      <c r="M93" s="102"/>
      <c r="N93" s="102"/>
      <c r="O93" s="102"/>
      <c r="P93" s="102"/>
      <c r="Q93" s="102"/>
      <c r="R93" s="102"/>
      <c r="S93" s="102"/>
      <c r="T93" s="102"/>
      <c r="U93" s="102"/>
      <c r="V93" s="102"/>
      <c r="W93" s="102"/>
      <c r="X93" s="102"/>
      <c r="Y93" s="102"/>
      <c r="Z93" s="102"/>
      <c r="AA93" s="102"/>
      <c r="AB93" s="102"/>
      <c r="AC93" s="102"/>
    </row>
    <row r="94" spans="1:29" s="102" customFormat="1" ht="51">
      <c r="A94" s="303">
        <v>16</v>
      </c>
      <c r="B94" s="345" t="s">
        <v>74</v>
      </c>
      <c r="C94" s="346" t="s">
        <v>13</v>
      </c>
      <c r="D94" s="162">
        <v>10</v>
      </c>
      <c r="E94" s="307"/>
      <c r="F94" s="308"/>
      <c r="G94" s="101"/>
    </row>
    <row r="95" spans="1:29" s="295" customFormat="1">
      <c r="A95" s="303"/>
      <c r="B95" s="345"/>
      <c r="C95" s="346"/>
      <c r="D95" s="162"/>
      <c r="E95" s="307"/>
      <c r="F95" s="308"/>
      <c r="G95" s="101"/>
      <c r="H95" s="102"/>
      <c r="I95" s="102"/>
      <c r="J95" s="102"/>
      <c r="K95" s="102"/>
      <c r="L95" s="102"/>
      <c r="M95" s="102"/>
      <c r="N95" s="102"/>
      <c r="O95" s="102"/>
      <c r="P95" s="102"/>
      <c r="Q95" s="102"/>
      <c r="R95" s="102"/>
      <c r="S95" s="102"/>
      <c r="T95" s="102"/>
      <c r="U95" s="102"/>
      <c r="V95" s="102"/>
      <c r="W95" s="102"/>
      <c r="X95" s="102"/>
      <c r="Y95" s="102"/>
      <c r="Z95" s="102"/>
      <c r="AA95" s="102"/>
      <c r="AB95" s="102"/>
      <c r="AC95" s="102"/>
    </row>
    <row r="96" spans="1:29" s="102" customFormat="1">
      <c r="A96" s="303"/>
      <c r="B96" s="347" t="s">
        <v>39</v>
      </c>
      <c r="C96" s="348"/>
      <c r="D96" s="349"/>
      <c r="E96" s="349"/>
      <c r="F96" s="350">
        <f>SUM(F64:F94)</f>
        <v>0</v>
      </c>
      <c r="G96" s="101"/>
    </row>
    <row r="97" spans="1:29" s="102" customFormat="1">
      <c r="A97" s="96"/>
      <c r="B97" s="123"/>
      <c r="C97" s="97"/>
      <c r="D97" s="79"/>
      <c r="E97" s="80"/>
      <c r="F97" s="99"/>
      <c r="G97" s="101"/>
    </row>
    <row r="98" spans="1:29" s="102" customFormat="1">
      <c r="A98" s="131" t="s">
        <v>8</v>
      </c>
      <c r="B98" s="109" t="s">
        <v>29</v>
      </c>
      <c r="C98" s="110"/>
      <c r="D98" s="310"/>
      <c r="E98" s="310"/>
      <c r="F98" s="310"/>
      <c r="G98" s="111"/>
      <c r="H98" s="112"/>
      <c r="I98" s="112"/>
      <c r="J98" s="112"/>
      <c r="K98" s="112"/>
      <c r="L98" s="112"/>
      <c r="M98" s="112"/>
      <c r="N98" s="112"/>
      <c r="O98" s="112"/>
      <c r="P98" s="112"/>
      <c r="Q98" s="112"/>
      <c r="R98" s="112"/>
      <c r="S98" s="112"/>
      <c r="T98" s="112"/>
      <c r="U98" s="112"/>
      <c r="V98" s="112"/>
      <c r="W98" s="112"/>
      <c r="X98" s="112"/>
      <c r="Y98" s="112"/>
      <c r="Z98" s="112"/>
      <c r="AA98" s="112"/>
      <c r="AB98" s="112"/>
      <c r="AC98" s="112"/>
    </row>
    <row r="99" spans="1:29" s="102" customFormat="1">
      <c r="A99" s="96"/>
      <c r="B99" s="123"/>
      <c r="C99" s="97"/>
      <c r="D99" s="79"/>
      <c r="E99" s="80"/>
      <c r="F99" s="99"/>
      <c r="G99" s="101"/>
    </row>
    <row r="100" spans="1:29" s="102" customFormat="1" ht="63.75">
      <c r="A100" s="303">
        <v>1</v>
      </c>
      <c r="B100" s="329" t="s">
        <v>30</v>
      </c>
      <c r="C100" s="400"/>
      <c r="D100" s="400"/>
      <c r="E100" s="400"/>
      <c r="F100" s="400"/>
      <c r="G100" s="101"/>
    </row>
    <row r="101" spans="1:29" s="112" customFormat="1" ht="25.5">
      <c r="A101" s="303"/>
      <c r="B101" s="329" t="s">
        <v>103</v>
      </c>
      <c r="C101" s="346" t="s">
        <v>10</v>
      </c>
      <c r="D101" s="355">
        <v>4</v>
      </c>
      <c r="E101" s="162"/>
      <c r="F101" s="308"/>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row>
    <row r="102" spans="1:29" s="102" customFormat="1">
      <c r="A102" s="303"/>
      <c r="B102" s="329"/>
      <c r="C102" s="346"/>
      <c r="D102" s="355"/>
      <c r="E102" s="162"/>
      <c r="F102" s="308"/>
      <c r="G102" s="101"/>
    </row>
    <row r="103" spans="1:29" s="102" customFormat="1" ht="25.5">
      <c r="A103" s="303">
        <v>2</v>
      </c>
      <c r="B103" s="329" t="s">
        <v>46</v>
      </c>
      <c r="C103" s="346"/>
      <c r="D103" s="355"/>
      <c r="E103" s="162"/>
      <c r="F103" s="308"/>
      <c r="G103" s="101"/>
    </row>
    <row r="104" spans="1:29" s="102" customFormat="1" ht="25.5">
      <c r="A104" s="303"/>
      <c r="B104" s="329" t="s">
        <v>104</v>
      </c>
      <c r="C104" s="346" t="s">
        <v>10</v>
      </c>
      <c r="D104" s="355">
        <v>1</v>
      </c>
      <c r="E104" s="162"/>
      <c r="F104" s="308"/>
      <c r="G104" s="101"/>
    </row>
    <row r="105" spans="1:29" s="102" customFormat="1" ht="25.5">
      <c r="A105" s="303"/>
      <c r="B105" s="329" t="s">
        <v>106</v>
      </c>
      <c r="C105" s="346" t="s">
        <v>10</v>
      </c>
      <c r="D105" s="355">
        <v>2</v>
      </c>
      <c r="E105" s="162"/>
      <c r="F105" s="308"/>
      <c r="G105" s="101"/>
    </row>
    <row r="106" spans="1:29" s="102" customFormat="1" ht="25.5">
      <c r="A106" s="303"/>
      <c r="B106" s="329" t="s">
        <v>105</v>
      </c>
      <c r="C106" s="346" t="s">
        <v>10</v>
      </c>
      <c r="D106" s="355">
        <v>1</v>
      </c>
      <c r="E106" s="162"/>
      <c r="F106" s="308"/>
      <c r="G106" s="101"/>
    </row>
    <row r="107" spans="1:29" s="102" customFormat="1">
      <c r="A107" s="303"/>
      <c r="B107" s="356"/>
      <c r="C107" s="346"/>
      <c r="D107" s="355"/>
      <c r="E107" s="162"/>
      <c r="F107" s="308"/>
      <c r="G107" s="101"/>
    </row>
    <row r="108" spans="1:29" s="102" customFormat="1" ht="38.25">
      <c r="A108" s="303">
        <v>3</v>
      </c>
      <c r="B108" s="329" t="s">
        <v>31</v>
      </c>
      <c r="C108" s="346"/>
      <c r="D108" s="355"/>
      <c r="E108" s="162"/>
      <c r="F108" s="308"/>
      <c r="G108" s="101"/>
    </row>
    <row r="109" spans="1:29" s="102" customFormat="1">
      <c r="A109" s="303"/>
      <c r="B109" s="329" t="s">
        <v>262</v>
      </c>
      <c r="C109" s="346" t="s">
        <v>21</v>
      </c>
      <c r="D109" s="355">
        <v>175</v>
      </c>
      <c r="E109" s="162"/>
      <c r="F109" s="308"/>
      <c r="G109" s="101"/>
    </row>
    <row r="110" spans="1:29" s="102" customFormat="1">
      <c r="A110" s="303"/>
      <c r="B110" s="329"/>
      <c r="C110" s="346"/>
      <c r="D110" s="355"/>
      <c r="E110" s="162"/>
      <c r="F110" s="308"/>
      <c r="G110" s="101"/>
    </row>
    <row r="111" spans="1:29" s="102" customFormat="1" ht="38.25">
      <c r="A111" s="303">
        <v>4</v>
      </c>
      <c r="B111" s="329" t="s">
        <v>76</v>
      </c>
      <c r="C111" s="346" t="s">
        <v>26</v>
      </c>
      <c r="D111" s="355">
        <v>25.1</v>
      </c>
      <c r="E111" s="162"/>
      <c r="F111" s="308"/>
      <c r="G111" s="101"/>
    </row>
    <row r="112" spans="1:29" s="102" customFormat="1">
      <c r="A112" s="303"/>
      <c r="B112" s="329"/>
      <c r="C112" s="346"/>
      <c r="D112" s="355"/>
      <c r="E112" s="162"/>
      <c r="F112" s="308"/>
      <c r="G112" s="101"/>
    </row>
    <row r="113" spans="1:29" s="102" customFormat="1" ht="51">
      <c r="A113" s="303">
        <v>5</v>
      </c>
      <c r="B113" s="329" t="s">
        <v>44</v>
      </c>
      <c r="C113" s="346" t="s">
        <v>21</v>
      </c>
      <c r="D113" s="355">
        <v>168</v>
      </c>
      <c r="E113" s="162"/>
      <c r="F113" s="308"/>
      <c r="G113" s="101"/>
    </row>
    <row r="114" spans="1:29" s="102" customFormat="1">
      <c r="A114" s="303"/>
      <c r="B114" s="329"/>
      <c r="C114" s="346"/>
      <c r="D114" s="355"/>
      <c r="E114" s="162"/>
      <c r="F114" s="308"/>
      <c r="G114" s="101"/>
    </row>
    <row r="115" spans="1:29" s="102" customFormat="1" ht="25.5">
      <c r="A115" s="303">
        <v>6</v>
      </c>
      <c r="B115" s="329" t="s">
        <v>45</v>
      </c>
      <c r="C115" s="346" t="s">
        <v>21</v>
      </c>
      <c r="D115" s="355">
        <v>168</v>
      </c>
      <c r="E115" s="162"/>
      <c r="F115" s="308"/>
      <c r="G115" s="101"/>
    </row>
    <row r="116" spans="1:29" s="102" customFormat="1">
      <c r="A116" s="303"/>
      <c r="B116" s="356"/>
      <c r="C116" s="346"/>
      <c r="D116" s="355"/>
      <c r="E116" s="162"/>
      <c r="F116" s="308"/>
      <c r="G116" s="101"/>
    </row>
    <row r="117" spans="1:29" s="102" customFormat="1" ht="51">
      <c r="A117" s="303">
        <v>7</v>
      </c>
      <c r="B117" s="345" t="s">
        <v>74</v>
      </c>
      <c r="C117" s="346" t="s">
        <v>13</v>
      </c>
      <c r="D117" s="162">
        <v>10</v>
      </c>
      <c r="E117" s="357"/>
      <c r="F117" s="308"/>
      <c r="G117" s="101"/>
    </row>
    <row r="118" spans="1:29" s="102" customFormat="1">
      <c r="A118" s="303"/>
      <c r="B118" s="345"/>
      <c r="C118" s="346"/>
      <c r="D118" s="162"/>
      <c r="E118" s="357"/>
      <c r="F118" s="308"/>
      <c r="G118" s="101"/>
    </row>
    <row r="119" spans="1:29" s="102" customFormat="1">
      <c r="A119" s="303"/>
      <c r="B119" s="347" t="s">
        <v>41</v>
      </c>
      <c r="C119" s="348"/>
      <c r="D119" s="349"/>
      <c r="E119" s="349"/>
      <c r="F119" s="350">
        <f>SUM(F100:F117)</f>
        <v>0</v>
      </c>
      <c r="G119" s="101"/>
    </row>
    <row r="120" spans="1:29" s="102" customFormat="1">
      <c r="A120" s="76"/>
      <c r="B120" s="77"/>
      <c r="C120" s="78"/>
      <c r="D120" s="79"/>
      <c r="E120" s="80"/>
      <c r="F120" s="79"/>
      <c r="G120" s="79"/>
      <c r="H120" s="77"/>
      <c r="I120" s="77"/>
      <c r="J120" s="77"/>
      <c r="K120" s="77"/>
      <c r="L120" s="77"/>
      <c r="M120" s="77"/>
      <c r="N120" s="77"/>
      <c r="O120" s="77"/>
      <c r="P120" s="77"/>
      <c r="Q120" s="77"/>
      <c r="R120" s="77"/>
      <c r="S120" s="77"/>
      <c r="T120" s="77"/>
      <c r="U120" s="77"/>
      <c r="V120" s="77"/>
      <c r="W120" s="77"/>
      <c r="X120" s="77"/>
      <c r="Y120" s="77"/>
      <c r="Z120" s="77"/>
      <c r="AA120" s="77"/>
      <c r="AB120" s="77"/>
      <c r="AC120" s="77"/>
    </row>
    <row r="121" spans="1:29" s="102" customFormat="1">
      <c r="A121" s="76"/>
      <c r="B121" s="77"/>
      <c r="C121" s="78"/>
      <c r="D121" s="79"/>
      <c r="E121" s="80"/>
      <c r="F121" s="79"/>
      <c r="G121" s="79"/>
      <c r="H121" s="77"/>
      <c r="I121" s="77"/>
      <c r="J121" s="77"/>
      <c r="K121" s="77"/>
      <c r="L121" s="77"/>
      <c r="M121" s="77"/>
      <c r="N121" s="77"/>
      <c r="O121" s="77"/>
      <c r="P121" s="77"/>
      <c r="Q121" s="77"/>
      <c r="R121" s="77"/>
      <c r="S121" s="77"/>
      <c r="T121" s="77"/>
      <c r="U121" s="77"/>
      <c r="V121" s="77"/>
      <c r="W121" s="77"/>
      <c r="X121" s="77"/>
      <c r="Y121" s="77"/>
      <c r="Z121" s="77"/>
      <c r="AA121" s="77"/>
      <c r="AB121" s="77"/>
      <c r="AC121" s="77"/>
    </row>
    <row r="122" spans="1:29" s="102" customFormat="1">
      <c r="A122" s="108" t="s">
        <v>20</v>
      </c>
      <c r="B122" s="109" t="s">
        <v>32</v>
      </c>
      <c r="C122" s="110"/>
      <c r="D122" s="310"/>
      <c r="E122" s="310"/>
      <c r="F122" s="310"/>
      <c r="G122" s="111"/>
      <c r="H122" s="112"/>
      <c r="I122" s="112"/>
      <c r="J122" s="112"/>
      <c r="K122" s="112"/>
      <c r="L122" s="112"/>
      <c r="M122" s="112"/>
      <c r="N122" s="112"/>
      <c r="O122" s="112"/>
      <c r="P122" s="112"/>
      <c r="Q122" s="112"/>
      <c r="R122" s="112"/>
      <c r="S122" s="112"/>
      <c r="T122" s="112"/>
      <c r="U122" s="112"/>
      <c r="V122" s="112"/>
      <c r="W122" s="112"/>
      <c r="X122" s="112"/>
      <c r="Y122" s="112"/>
      <c r="Z122" s="112"/>
      <c r="AA122" s="112"/>
      <c r="AB122" s="112"/>
      <c r="AC122" s="112"/>
    </row>
    <row r="123" spans="1:29">
      <c r="C123" s="77"/>
      <c r="D123" s="77"/>
      <c r="E123" s="77"/>
      <c r="F123" s="77"/>
    </row>
    <row r="124" spans="1:29" ht="38.25">
      <c r="A124" s="358">
        <v>1</v>
      </c>
      <c r="B124" s="359" t="s">
        <v>107</v>
      </c>
      <c r="C124" s="360" t="s">
        <v>26</v>
      </c>
      <c r="D124" s="361">
        <v>0.7</v>
      </c>
      <c r="E124" s="362"/>
      <c r="F124" s="302"/>
      <c r="G124" s="296"/>
      <c r="H124" s="297"/>
      <c r="I124" s="297"/>
      <c r="J124" s="297"/>
      <c r="K124" s="297"/>
      <c r="L124" s="297"/>
      <c r="M124" s="297"/>
      <c r="N124" s="297"/>
      <c r="O124" s="297"/>
      <c r="P124" s="297"/>
      <c r="Q124" s="297"/>
      <c r="R124" s="297"/>
      <c r="S124" s="297"/>
      <c r="T124" s="297"/>
      <c r="U124" s="297"/>
      <c r="V124" s="297"/>
      <c r="W124" s="297"/>
      <c r="X124" s="297"/>
      <c r="Y124" s="297"/>
      <c r="Z124" s="297"/>
      <c r="AA124" s="297"/>
      <c r="AB124" s="297"/>
      <c r="AC124" s="297"/>
    </row>
    <row r="125" spans="1:29" s="112" customFormat="1">
      <c r="A125" s="364"/>
      <c r="B125" s="365"/>
      <c r="C125" s="366"/>
      <c r="D125" s="367"/>
      <c r="E125" s="368"/>
      <c r="F125" s="343"/>
      <c r="G125" s="79"/>
      <c r="H125" s="77"/>
      <c r="I125" s="77"/>
      <c r="J125" s="77"/>
      <c r="K125" s="77"/>
      <c r="L125" s="77"/>
      <c r="M125" s="77"/>
      <c r="N125" s="77"/>
      <c r="O125" s="77"/>
      <c r="P125" s="77"/>
      <c r="Q125" s="77"/>
      <c r="R125" s="77"/>
      <c r="S125" s="77"/>
      <c r="T125" s="77"/>
      <c r="U125" s="77"/>
      <c r="V125" s="77"/>
      <c r="W125" s="77"/>
      <c r="X125" s="77"/>
      <c r="Y125" s="77"/>
      <c r="Z125" s="77"/>
      <c r="AA125" s="77"/>
      <c r="AB125" s="77"/>
      <c r="AC125" s="77"/>
    </row>
    <row r="126" spans="1:29" ht="38.25">
      <c r="A126" s="370">
        <v>2</v>
      </c>
      <c r="B126" s="371" t="s">
        <v>78</v>
      </c>
      <c r="C126" s="372" t="s">
        <v>26</v>
      </c>
      <c r="D126" s="362">
        <v>1.28</v>
      </c>
      <c r="E126" s="362"/>
      <c r="F126" s="394"/>
      <c r="G126" s="295"/>
      <c r="H126" s="295"/>
      <c r="I126" s="295"/>
      <c r="J126" s="295"/>
      <c r="K126" s="295"/>
      <c r="L126" s="295"/>
      <c r="M126" s="295"/>
      <c r="N126" s="295"/>
      <c r="O126" s="295"/>
      <c r="P126" s="295"/>
      <c r="Q126" s="295"/>
      <c r="R126" s="295"/>
      <c r="S126" s="295"/>
      <c r="T126" s="295"/>
      <c r="U126" s="295"/>
      <c r="V126" s="295"/>
      <c r="W126" s="295"/>
      <c r="X126" s="295"/>
      <c r="Y126" s="295"/>
      <c r="Z126" s="295"/>
      <c r="AA126" s="295"/>
      <c r="AB126" s="295"/>
      <c r="AC126" s="295"/>
    </row>
    <row r="127" spans="1:29" s="297" customFormat="1">
      <c r="A127" s="373"/>
      <c r="B127" s="374"/>
      <c r="C127" s="375"/>
      <c r="D127" s="376"/>
      <c r="E127" s="376"/>
      <c r="F127" s="389"/>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row>
    <row r="128" spans="1:29" ht="38.25">
      <c r="A128" s="370">
        <v>3</v>
      </c>
      <c r="B128" s="371" t="s">
        <v>79</v>
      </c>
      <c r="C128" s="372"/>
      <c r="D128" s="363"/>
      <c r="E128" s="363"/>
      <c r="F128" s="302"/>
      <c r="G128" s="295"/>
      <c r="H128" s="295"/>
      <c r="I128" s="295"/>
      <c r="J128" s="295"/>
      <c r="K128" s="295"/>
      <c r="L128" s="295"/>
      <c r="M128" s="295"/>
      <c r="N128" s="295"/>
      <c r="O128" s="295"/>
      <c r="P128" s="295"/>
      <c r="Q128" s="295"/>
      <c r="R128" s="295"/>
      <c r="S128" s="295"/>
      <c r="T128" s="295"/>
      <c r="U128" s="295"/>
      <c r="V128" s="295"/>
      <c r="W128" s="295"/>
      <c r="X128" s="295"/>
      <c r="Y128" s="295"/>
      <c r="Z128" s="295"/>
      <c r="AA128" s="295"/>
      <c r="AB128" s="295"/>
      <c r="AC128" s="295"/>
    </row>
    <row r="129" spans="1:29" s="295" customFormat="1">
      <c r="A129" s="370"/>
      <c r="B129" s="371" t="s">
        <v>80</v>
      </c>
      <c r="C129" s="372" t="s">
        <v>81</v>
      </c>
      <c r="D129" s="363">
        <v>52.35</v>
      </c>
      <c r="E129" s="363"/>
      <c r="F129" s="302"/>
    </row>
    <row r="130" spans="1:29" s="102" customFormat="1">
      <c r="A130" s="373"/>
      <c r="B130" s="374"/>
      <c r="C130" s="375"/>
      <c r="D130" s="369"/>
      <c r="E130" s="369"/>
      <c r="F130" s="343"/>
    </row>
    <row r="131" spans="1:29" s="295" customFormat="1" ht="89.25">
      <c r="A131" s="370">
        <v>4</v>
      </c>
      <c r="B131" s="371" t="s">
        <v>82</v>
      </c>
      <c r="C131" s="372" t="s">
        <v>9</v>
      </c>
      <c r="D131" s="363">
        <v>1</v>
      </c>
      <c r="E131" s="363"/>
      <c r="F131" s="302"/>
    </row>
    <row r="132" spans="1:29" s="295" customFormat="1">
      <c r="A132" s="160"/>
      <c r="B132" s="115"/>
      <c r="C132" s="97"/>
      <c r="D132" s="79"/>
      <c r="E132" s="162"/>
      <c r="F132" s="173"/>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row>
    <row r="133" spans="1:29" s="102" customFormat="1" ht="25.5">
      <c r="A133" s="377">
        <v>5</v>
      </c>
      <c r="B133" s="378" t="s">
        <v>156</v>
      </c>
      <c r="C133" s="346" t="s">
        <v>9</v>
      </c>
      <c r="D133" s="162">
        <v>1</v>
      </c>
      <c r="E133" s="162"/>
      <c r="F133" s="308"/>
    </row>
    <row r="134" spans="1:29" s="295" customFormat="1" ht="83.25" customHeight="1">
      <c r="A134" s="377"/>
      <c r="B134" s="378"/>
      <c r="C134" s="346"/>
      <c r="D134" s="162"/>
      <c r="E134" s="162"/>
      <c r="F134" s="308"/>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row>
    <row r="135" spans="1:29" s="102" customFormat="1" ht="51">
      <c r="A135" s="303">
        <v>6</v>
      </c>
      <c r="B135" s="345" t="s">
        <v>74</v>
      </c>
      <c r="C135" s="346" t="s">
        <v>13</v>
      </c>
      <c r="D135" s="162">
        <v>10</v>
      </c>
      <c r="E135" s="357"/>
      <c r="F135" s="308"/>
      <c r="G135" s="79"/>
      <c r="H135" s="77"/>
      <c r="I135" s="77"/>
      <c r="J135" s="77"/>
      <c r="K135" s="77"/>
      <c r="L135" s="77"/>
      <c r="M135" s="77"/>
      <c r="N135" s="77"/>
      <c r="O135" s="77"/>
      <c r="P135" s="77"/>
      <c r="Q135" s="77"/>
      <c r="R135" s="77"/>
      <c r="S135" s="77"/>
      <c r="T135" s="77"/>
      <c r="U135" s="77"/>
      <c r="V135" s="77"/>
      <c r="W135" s="77"/>
      <c r="X135" s="77"/>
      <c r="Y135" s="77"/>
      <c r="Z135" s="77"/>
      <c r="AA135" s="77"/>
      <c r="AB135" s="77"/>
      <c r="AC135" s="77"/>
    </row>
    <row r="136" spans="1:29" s="102" customFormat="1">
      <c r="A136" s="303"/>
      <c r="B136" s="345"/>
      <c r="C136" s="346"/>
      <c r="D136" s="162"/>
      <c r="E136" s="357"/>
      <c r="F136" s="308"/>
      <c r="G136" s="79"/>
      <c r="H136" s="77"/>
      <c r="I136" s="77"/>
      <c r="J136" s="77"/>
      <c r="K136" s="77"/>
      <c r="L136" s="77"/>
      <c r="M136" s="77"/>
      <c r="N136" s="77"/>
      <c r="O136" s="77"/>
      <c r="P136" s="77"/>
      <c r="Q136" s="77"/>
      <c r="R136" s="77"/>
      <c r="S136" s="77"/>
      <c r="T136" s="77"/>
      <c r="U136" s="77"/>
      <c r="V136" s="77"/>
      <c r="W136" s="77"/>
      <c r="X136" s="77"/>
      <c r="Y136" s="77"/>
      <c r="Z136" s="77"/>
      <c r="AA136" s="77"/>
      <c r="AB136" s="77"/>
      <c r="AC136" s="77"/>
    </row>
    <row r="137" spans="1:29" s="102" customFormat="1">
      <c r="A137" s="303"/>
      <c r="B137" s="347" t="s">
        <v>42</v>
      </c>
      <c r="C137" s="348"/>
      <c r="D137" s="349"/>
      <c r="E137" s="349"/>
      <c r="F137" s="350">
        <f>SUM(F124:F136)</f>
        <v>0</v>
      </c>
      <c r="G137" s="79"/>
      <c r="H137" s="77"/>
      <c r="I137" s="77"/>
      <c r="J137" s="77"/>
      <c r="K137" s="77"/>
      <c r="L137" s="77"/>
      <c r="M137" s="77"/>
      <c r="N137" s="77"/>
      <c r="O137" s="77"/>
      <c r="P137" s="77"/>
      <c r="Q137" s="77"/>
      <c r="R137" s="77"/>
      <c r="S137" s="77"/>
      <c r="T137" s="77"/>
      <c r="U137" s="77"/>
      <c r="V137" s="77"/>
      <c r="W137" s="77"/>
      <c r="X137" s="77"/>
      <c r="Y137" s="77"/>
      <c r="Z137" s="77"/>
      <c r="AA137" s="77"/>
      <c r="AB137" s="77"/>
      <c r="AC137" s="77"/>
    </row>
    <row r="138" spans="1:29">
      <c r="A138" s="114"/>
      <c r="B138" s="135"/>
      <c r="C138" s="136"/>
      <c r="D138" s="137"/>
      <c r="E138" s="77"/>
      <c r="F138" s="77"/>
    </row>
    <row r="139" spans="1:29">
      <c r="A139" s="108" t="s">
        <v>35</v>
      </c>
      <c r="B139" s="109" t="s">
        <v>33</v>
      </c>
      <c r="C139" s="110"/>
      <c r="D139" s="310"/>
      <c r="E139" s="310"/>
      <c r="F139" s="310"/>
      <c r="G139" s="111"/>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row>
    <row r="141" spans="1:29" ht="38.25">
      <c r="A141" s="381">
        <v>1</v>
      </c>
      <c r="B141" s="382" t="s">
        <v>34</v>
      </c>
      <c r="C141" s="383" t="s">
        <v>21</v>
      </c>
      <c r="D141" s="384">
        <v>5.2</v>
      </c>
      <c r="E141" s="384"/>
      <c r="F141" s="302"/>
      <c r="G141" s="299"/>
      <c r="H141" s="297"/>
      <c r="I141" s="297"/>
      <c r="J141" s="297"/>
      <c r="K141" s="297"/>
      <c r="L141" s="297"/>
      <c r="M141" s="297"/>
      <c r="N141" s="297"/>
      <c r="O141" s="297"/>
      <c r="P141" s="297"/>
      <c r="Q141" s="297"/>
      <c r="R141" s="297"/>
      <c r="S141" s="297"/>
      <c r="T141" s="297"/>
      <c r="U141" s="297"/>
      <c r="V141" s="297"/>
      <c r="W141" s="297"/>
      <c r="X141" s="297"/>
      <c r="Y141" s="297"/>
      <c r="Z141" s="297"/>
      <c r="AA141" s="297"/>
      <c r="AB141" s="297"/>
      <c r="AC141" s="297"/>
    </row>
    <row r="142" spans="1:29" s="112" customFormat="1">
      <c r="A142" s="385"/>
      <c r="B142" s="386"/>
      <c r="C142" s="387"/>
      <c r="D142" s="388"/>
      <c r="E142" s="388"/>
      <c r="F142" s="389"/>
      <c r="G142" s="129"/>
      <c r="H142" s="77"/>
      <c r="I142" s="77"/>
      <c r="J142" s="77"/>
      <c r="K142" s="77"/>
      <c r="L142" s="77"/>
      <c r="M142" s="77"/>
      <c r="N142" s="77"/>
      <c r="O142" s="77"/>
      <c r="P142" s="77"/>
      <c r="Q142" s="77"/>
      <c r="R142" s="77"/>
      <c r="S142" s="77"/>
      <c r="T142" s="77"/>
      <c r="U142" s="77"/>
      <c r="V142" s="77"/>
      <c r="W142" s="77"/>
      <c r="X142" s="77"/>
      <c r="Y142" s="77"/>
      <c r="Z142" s="77"/>
      <c r="AA142" s="77"/>
      <c r="AB142" s="77"/>
      <c r="AC142" s="77"/>
    </row>
    <row r="143" spans="1:29" ht="38.25">
      <c r="A143" s="381">
        <v>2</v>
      </c>
      <c r="B143" s="382" t="s">
        <v>83</v>
      </c>
      <c r="C143" s="383" t="s">
        <v>21</v>
      </c>
      <c r="D143" s="384">
        <v>4.25</v>
      </c>
      <c r="E143" s="384"/>
      <c r="F143" s="302"/>
      <c r="G143" s="299"/>
      <c r="H143" s="297"/>
      <c r="I143" s="297"/>
      <c r="J143" s="297"/>
      <c r="K143" s="297"/>
      <c r="L143" s="297"/>
      <c r="M143" s="297"/>
      <c r="N143" s="297"/>
      <c r="O143" s="297"/>
      <c r="P143" s="297"/>
      <c r="Q143" s="297"/>
      <c r="R143" s="297"/>
      <c r="S143" s="297"/>
      <c r="T143" s="297"/>
      <c r="U143" s="297"/>
      <c r="V143" s="297"/>
      <c r="W143" s="297"/>
      <c r="X143" s="297"/>
      <c r="Y143" s="297"/>
      <c r="Z143" s="297"/>
      <c r="AA143" s="297"/>
      <c r="AB143" s="297"/>
      <c r="AC143" s="297"/>
    </row>
    <row r="144" spans="1:29" s="297" customFormat="1">
      <c r="A144" s="114"/>
      <c r="B144" s="141"/>
      <c r="C144" s="138"/>
      <c r="D144" s="137"/>
      <c r="E144" s="139"/>
      <c r="F144" s="176"/>
      <c r="G144" s="129"/>
      <c r="H144" s="77"/>
      <c r="I144" s="77"/>
      <c r="J144" s="77"/>
      <c r="K144" s="77"/>
      <c r="L144" s="77"/>
      <c r="M144" s="77"/>
      <c r="N144" s="77"/>
      <c r="O144" s="77"/>
      <c r="P144" s="77"/>
      <c r="Q144" s="77"/>
      <c r="R144" s="77"/>
      <c r="S144" s="77"/>
      <c r="T144" s="77"/>
      <c r="U144" s="77"/>
      <c r="V144" s="77"/>
      <c r="W144" s="77"/>
      <c r="X144" s="77"/>
      <c r="Y144" s="77"/>
      <c r="Z144" s="77"/>
      <c r="AA144" s="77"/>
      <c r="AB144" s="77"/>
      <c r="AC144" s="77"/>
    </row>
    <row r="145" spans="1:29" ht="51">
      <c r="A145" s="303">
        <v>3</v>
      </c>
      <c r="B145" s="345" t="s">
        <v>74</v>
      </c>
      <c r="C145" s="346" t="s">
        <v>13</v>
      </c>
      <c r="D145" s="162">
        <v>10</v>
      </c>
      <c r="E145" s="357"/>
      <c r="F145" s="308"/>
    </row>
    <row r="146" spans="1:29" s="297" customFormat="1">
      <c r="A146" s="379"/>
      <c r="B146" s="356"/>
      <c r="C146" s="380"/>
      <c r="D146" s="162"/>
      <c r="E146" s="307"/>
      <c r="F146" s="308"/>
      <c r="G146" s="79"/>
      <c r="H146" s="77"/>
      <c r="I146" s="77"/>
      <c r="J146" s="77"/>
      <c r="K146" s="77"/>
      <c r="L146" s="77"/>
      <c r="M146" s="77"/>
      <c r="N146" s="77"/>
      <c r="O146" s="77"/>
      <c r="P146" s="77"/>
      <c r="Q146" s="77"/>
      <c r="R146" s="77"/>
      <c r="S146" s="77"/>
      <c r="T146" s="77"/>
      <c r="U146" s="77"/>
      <c r="V146" s="77"/>
      <c r="W146" s="77"/>
      <c r="X146" s="77"/>
      <c r="Y146" s="77"/>
      <c r="Z146" s="77"/>
      <c r="AA146" s="77"/>
      <c r="AB146" s="77"/>
      <c r="AC146" s="77"/>
    </row>
    <row r="147" spans="1:29">
      <c r="A147" s="379"/>
      <c r="B147" s="347" t="s">
        <v>43</v>
      </c>
      <c r="C147" s="348"/>
      <c r="D147" s="349"/>
      <c r="E147" s="349"/>
      <c r="F147" s="350">
        <f>SUM(F141:F145)</f>
        <v>0</v>
      </c>
    </row>
    <row r="149" spans="1:29">
      <c r="A149" s="142" t="s">
        <v>55</v>
      </c>
      <c r="B149" s="143" t="s">
        <v>54</v>
      </c>
      <c r="C149" s="144"/>
      <c r="D149" s="145"/>
      <c r="E149" s="145"/>
      <c r="F149" s="145"/>
      <c r="G149" s="146"/>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row>
    <row r="150" spans="1:29">
      <c r="A150" s="148"/>
      <c r="B150" s="149"/>
      <c r="C150" s="150"/>
      <c r="D150" s="151"/>
      <c r="E150" s="151"/>
      <c r="F150" s="151"/>
      <c r="G150" s="86"/>
    </row>
    <row r="151" spans="1:29">
      <c r="A151" s="401">
        <v>1</v>
      </c>
      <c r="B151" s="402" t="s">
        <v>50</v>
      </c>
      <c r="C151" s="403"/>
      <c r="D151" s="391"/>
      <c r="E151" s="391"/>
      <c r="F151" s="391"/>
      <c r="G151" s="86"/>
    </row>
    <row r="152" spans="1:29" s="147" customFormat="1" ht="51">
      <c r="A152" s="401"/>
      <c r="B152" s="404" t="s">
        <v>64</v>
      </c>
      <c r="C152" s="403" t="s">
        <v>25</v>
      </c>
      <c r="D152" s="390">
        <v>40</v>
      </c>
      <c r="E152" s="390"/>
      <c r="F152" s="308"/>
      <c r="G152" s="86"/>
      <c r="H152" s="77"/>
      <c r="I152" s="77"/>
      <c r="J152" s="77"/>
      <c r="K152" s="77"/>
      <c r="L152" s="77"/>
      <c r="M152" s="77"/>
      <c r="N152" s="77"/>
      <c r="O152" s="77"/>
      <c r="P152" s="77"/>
      <c r="Q152" s="77"/>
      <c r="R152" s="77"/>
      <c r="S152" s="77"/>
      <c r="T152" s="77"/>
      <c r="U152" s="77"/>
      <c r="V152" s="77"/>
      <c r="W152" s="77"/>
      <c r="X152" s="77"/>
      <c r="Y152" s="77"/>
      <c r="Z152" s="77"/>
      <c r="AA152" s="77"/>
      <c r="AB152" s="77"/>
      <c r="AC152" s="77"/>
    </row>
    <row r="153" spans="1:29">
      <c r="A153" s="401"/>
      <c r="B153" s="404"/>
      <c r="C153" s="403"/>
      <c r="D153" s="390"/>
      <c r="E153" s="390"/>
      <c r="F153" s="332"/>
      <c r="G153" s="86"/>
    </row>
    <row r="154" spans="1:29">
      <c r="A154" s="401">
        <v>2</v>
      </c>
      <c r="B154" s="402" t="s">
        <v>51</v>
      </c>
      <c r="C154" s="403"/>
      <c r="D154" s="391"/>
      <c r="E154" s="391"/>
      <c r="F154" s="405"/>
      <c r="G154" s="86"/>
    </row>
    <row r="155" spans="1:29" ht="38.25">
      <c r="A155" s="401"/>
      <c r="B155" s="404" t="s">
        <v>56</v>
      </c>
      <c r="C155" s="403" t="s">
        <v>25</v>
      </c>
      <c r="D155" s="390">
        <v>40</v>
      </c>
      <c r="E155" s="390"/>
      <c r="F155" s="308"/>
      <c r="G155" s="86"/>
    </row>
    <row r="156" spans="1:29">
      <c r="A156" s="401"/>
      <c r="B156" s="404"/>
      <c r="C156" s="403"/>
      <c r="D156" s="390"/>
      <c r="E156" s="390"/>
      <c r="F156" s="332"/>
      <c r="G156" s="86"/>
    </row>
    <row r="157" spans="1:29" ht="38.25">
      <c r="A157" s="401">
        <v>3</v>
      </c>
      <c r="B157" s="404" t="s">
        <v>52</v>
      </c>
      <c r="C157" s="403" t="s">
        <v>25</v>
      </c>
      <c r="D157" s="390">
        <v>10</v>
      </c>
      <c r="E157" s="390"/>
      <c r="F157" s="308"/>
      <c r="G157" s="86"/>
    </row>
    <row r="158" spans="1:29">
      <c r="A158" s="401"/>
      <c r="B158" s="404"/>
      <c r="C158" s="403"/>
      <c r="D158" s="390"/>
      <c r="E158" s="390"/>
      <c r="F158" s="332"/>
      <c r="G158" s="86"/>
    </row>
    <row r="159" spans="1:29">
      <c r="A159" s="401"/>
      <c r="B159" s="406" t="s">
        <v>53</v>
      </c>
      <c r="C159" s="407"/>
      <c r="D159" s="408"/>
      <c r="E159" s="408"/>
      <c r="F159" s="350">
        <f>SUM(F152:F158)</f>
        <v>0</v>
      </c>
      <c r="G159" s="159"/>
    </row>
    <row r="162" spans="1:29">
      <c r="A162" s="142" t="s">
        <v>55</v>
      </c>
      <c r="B162" s="143" t="s">
        <v>108</v>
      </c>
      <c r="C162" s="144"/>
      <c r="D162" s="145"/>
      <c r="E162" s="145"/>
      <c r="F162" s="145"/>
      <c r="G162" s="146"/>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row>
    <row r="164" spans="1:29" ht="51">
      <c r="A164" s="303">
        <v>1</v>
      </c>
      <c r="B164" s="345" t="s">
        <v>109</v>
      </c>
      <c r="C164" s="305" t="s">
        <v>26</v>
      </c>
      <c r="D164" s="306">
        <v>20</v>
      </c>
      <c r="E164" s="307"/>
      <c r="F164" s="308"/>
      <c r="G164" s="101"/>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row>
    <row r="165" spans="1:29" s="147" customFormat="1">
      <c r="A165" s="96"/>
      <c r="B165" s="123"/>
      <c r="C165" s="120"/>
      <c r="D165" s="121"/>
      <c r="E165" s="80"/>
      <c r="F165" s="173"/>
      <c r="G165" s="101"/>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row>
    <row r="166" spans="1:29" ht="51">
      <c r="A166" s="333">
        <v>2</v>
      </c>
      <c r="B166" s="395" t="s">
        <v>280</v>
      </c>
      <c r="C166" s="335" t="s">
        <v>26</v>
      </c>
      <c r="D166" s="336">
        <v>2.5</v>
      </c>
      <c r="E166" s="337"/>
      <c r="F166" s="302"/>
      <c r="G166" s="294"/>
      <c r="H166" s="295"/>
      <c r="I166" s="295"/>
      <c r="J166" s="295"/>
      <c r="K166" s="295"/>
      <c r="L166" s="295"/>
      <c r="M166" s="295"/>
      <c r="N166" s="295"/>
      <c r="O166" s="295"/>
      <c r="P166" s="295"/>
      <c r="Q166" s="295"/>
      <c r="R166" s="295"/>
      <c r="S166" s="295"/>
      <c r="T166" s="295"/>
      <c r="U166" s="295"/>
      <c r="V166" s="295"/>
      <c r="W166" s="295"/>
      <c r="X166" s="295"/>
      <c r="Y166" s="295"/>
      <c r="Z166" s="295"/>
      <c r="AA166" s="295"/>
      <c r="AB166" s="295"/>
      <c r="AC166" s="295"/>
    </row>
    <row r="167" spans="1:29" s="102" customFormat="1">
      <c r="A167" s="338"/>
      <c r="B167" s="396"/>
      <c r="C167" s="340"/>
      <c r="D167" s="341"/>
      <c r="E167" s="342"/>
      <c r="F167" s="343"/>
      <c r="G167" s="101"/>
    </row>
    <row r="168" spans="1:29" s="102" customFormat="1" ht="38.25">
      <c r="A168" s="370">
        <v>3</v>
      </c>
      <c r="B168" s="397" t="s">
        <v>279</v>
      </c>
      <c r="C168" s="398" t="s">
        <v>25</v>
      </c>
      <c r="D168" s="399">
        <v>15</v>
      </c>
      <c r="E168" s="399"/>
      <c r="F168" s="394"/>
      <c r="G168" s="294"/>
      <c r="H168" s="295"/>
      <c r="I168" s="295"/>
      <c r="J168" s="295"/>
      <c r="K168" s="295"/>
      <c r="L168" s="295"/>
      <c r="M168" s="295"/>
      <c r="N168" s="295"/>
      <c r="O168" s="295"/>
      <c r="P168" s="295"/>
      <c r="Q168" s="295"/>
      <c r="R168" s="295"/>
      <c r="S168" s="295"/>
      <c r="T168" s="295"/>
      <c r="U168" s="295"/>
      <c r="V168" s="295"/>
      <c r="W168" s="295"/>
      <c r="X168" s="295"/>
      <c r="Y168" s="295"/>
      <c r="Z168" s="295"/>
      <c r="AA168" s="295"/>
      <c r="AB168" s="295"/>
      <c r="AC168" s="295"/>
    </row>
    <row r="169" spans="1:29" s="295" customFormat="1">
      <c r="A169" s="160"/>
      <c r="B169" s="167"/>
      <c r="C169" s="168"/>
      <c r="D169" s="169"/>
      <c r="E169" s="169"/>
      <c r="F169" s="176"/>
      <c r="G169" s="101"/>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row>
    <row r="170" spans="1:29" s="102" customFormat="1" ht="38.25">
      <c r="A170" s="377">
        <v>4</v>
      </c>
      <c r="B170" s="409" t="s">
        <v>110</v>
      </c>
      <c r="C170" s="410" t="s">
        <v>25</v>
      </c>
      <c r="D170" s="411">
        <v>135</v>
      </c>
      <c r="E170" s="411"/>
      <c r="F170" s="332"/>
      <c r="G170" s="101"/>
    </row>
    <row r="171" spans="1:29" s="295" customFormat="1">
      <c r="A171" s="377"/>
      <c r="B171" s="409"/>
      <c r="C171" s="410"/>
      <c r="D171" s="411"/>
      <c r="E171" s="411"/>
      <c r="F171" s="332"/>
      <c r="G171" s="101"/>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row>
    <row r="172" spans="1:29" s="102" customFormat="1" ht="51">
      <c r="A172" s="412">
        <v>5</v>
      </c>
      <c r="B172" s="413" t="s">
        <v>111</v>
      </c>
      <c r="C172" s="414" t="s">
        <v>21</v>
      </c>
      <c r="D172" s="415">
        <v>3</v>
      </c>
      <c r="E172" s="416"/>
      <c r="F172" s="332"/>
      <c r="G172" s="170"/>
    </row>
    <row r="173" spans="1:29" s="102" customFormat="1">
      <c r="A173" s="379"/>
      <c r="B173" s="356"/>
      <c r="C173" s="380"/>
      <c r="D173" s="162"/>
      <c r="E173" s="307"/>
      <c r="F173" s="308"/>
      <c r="G173" s="79"/>
      <c r="H173" s="77"/>
      <c r="I173" s="77"/>
      <c r="J173" s="77"/>
      <c r="K173" s="77"/>
      <c r="L173" s="77"/>
      <c r="M173" s="77"/>
      <c r="N173" s="77"/>
      <c r="O173" s="77"/>
      <c r="P173" s="77"/>
      <c r="Q173" s="77"/>
      <c r="R173" s="77"/>
      <c r="S173" s="77"/>
      <c r="T173" s="77"/>
      <c r="U173" s="77"/>
      <c r="V173" s="77"/>
      <c r="W173" s="77"/>
      <c r="X173" s="77"/>
      <c r="Y173" s="77"/>
      <c r="Z173" s="77"/>
      <c r="AA173" s="77"/>
      <c r="AB173" s="77"/>
      <c r="AC173" s="77"/>
    </row>
    <row r="174" spans="1:29" s="102" customFormat="1" ht="51">
      <c r="A174" s="412">
        <v>6</v>
      </c>
      <c r="B174" s="413" t="s">
        <v>112</v>
      </c>
      <c r="C174" s="414" t="s">
        <v>21</v>
      </c>
      <c r="D174" s="415">
        <v>10</v>
      </c>
      <c r="E174" s="416"/>
      <c r="F174" s="332"/>
      <c r="G174" s="170"/>
    </row>
    <row r="175" spans="1:29" s="102" customFormat="1">
      <c r="A175" s="379"/>
      <c r="B175" s="356"/>
      <c r="C175" s="380"/>
      <c r="D175" s="162"/>
      <c r="E175" s="307"/>
      <c r="F175" s="308"/>
      <c r="G175" s="79"/>
      <c r="H175" s="77"/>
      <c r="I175" s="77"/>
      <c r="J175" s="77"/>
      <c r="K175" s="77"/>
      <c r="L175" s="77"/>
      <c r="M175" s="77"/>
      <c r="N175" s="77"/>
      <c r="O175" s="77"/>
      <c r="P175" s="77"/>
      <c r="Q175" s="77"/>
      <c r="R175" s="77"/>
      <c r="S175" s="77"/>
      <c r="T175" s="77"/>
      <c r="U175" s="77"/>
      <c r="V175" s="77"/>
      <c r="W175" s="77"/>
      <c r="X175" s="77"/>
      <c r="Y175" s="77"/>
      <c r="Z175" s="77"/>
      <c r="AA175" s="77"/>
      <c r="AB175" s="77"/>
      <c r="AC175" s="77"/>
    </row>
    <row r="176" spans="1:29" ht="51">
      <c r="A176" s="303">
        <v>7</v>
      </c>
      <c r="B176" s="345" t="s">
        <v>74</v>
      </c>
      <c r="C176" s="346" t="s">
        <v>13</v>
      </c>
      <c r="D176" s="162">
        <v>10</v>
      </c>
      <c r="E176" s="357"/>
      <c r="F176" s="308"/>
    </row>
    <row r="177" spans="1:36" s="102" customFormat="1">
      <c r="A177" s="379"/>
      <c r="B177" s="356"/>
      <c r="C177" s="380"/>
      <c r="D177" s="162"/>
      <c r="E177" s="307"/>
      <c r="F177" s="308"/>
      <c r="G177" s="79"/>
      <c r="H177" s="77"/>
      <c r="I177" s="77"/>
      <c r="J177" s="77"/>
      <c r="K177" s="77"/>
      <c r="L177" s="77"/>
      <c r="M177" s="77"/>
      <c r="N177" s="77"/>
      <c r="O177" s="77"/>
      <c r="P177" s="77"/>
      <c r="Q177" s="77"/>
      <c r="R177" s="77"/>
      <c r="S177" s="77"/>
      <c r="T177" s="77"/>
      <c r="U177" s="77"/>
      <c r="V177" s="77"/>
      <c r="W177" s="77"/>
      <c r="X177" s="77"/>
      <c r="Y177" s="77"/>
      <c r="Z177" s="77"/>
      <c r="AA177" s="77"/>
      <c r="AB177" s="77"/>
      <c r="AC177" s="77"/>
    </row>
    <row r="178" spans="1:36">
      <c r="A178" s="401"/>
      <c r="B178" s="406" t="s">
        <v>118</v>
      </c>
      <c r="C178" s="417"/>
      <c r="D178" s="418"/>
      <c r="E178" s="418"/>
      <c r="F178" s="350">
        <f>SUM(F164:F177)</f>
        <v>0</v>
      </c>
      <c r="G178" s="159"/>
    </row>
    <row r="184" spans="1:36" s="147" customFormat="1">
      <c r="A184" s="76"/>
      <c r="B184" s="77"/>
      <c r="C184" s="78"/>
      <c r="D184" s="79"/>
      <c r="E184" s="80"/>
      <c r="F184" s="79"/>
      <c r="G184" s="79"/>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row>
    <row r="186" spans="1:36" s="300" customFormat="1">
      <c r="A186" s="76"/>
      <c r="B186" s="77"/>
      <c r="C186" s="78"/>
      <c r="D186" s="79"/>
      <c r="E186" s="80"/>
      <c r="F186" s="79"/>
      <c r="G186" s="79"/>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row>
    <row r="187" spans="1:36" s="300" customFormat="1">
      <c r="A187" s="76"/>
      <c r="B187" s="77"/>
      <c r="C187" s="78"/>
      <c r="D187" s="79"/>
      <c r="E187" s="80"/>
      <c r="F187" s="79"/>
      <c r="G187" s="79"/>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row>
    <row r="188" spans="1:36" s="300" customFormat="1">
      <c r="A188" s="76"/>
      <c r="B188" s="77"/>
      <c r="C188" s="78"/>
      <c r="D188" s="79"/>
      <c r="E188" s="80"/>
      <c r="F188" s="79"/>
      <c r="G188" s="79"/>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row>
    <row r="189" spans="1:36" s="300" customFormat="1">
      <c r="A189" s="76"/>
      <c r="B189" s="77"/>
      <c r="C189" s="78"/>
      <c r="D189" s="79"/>
      <c r="E189" s="80"/>
      <c r="F189" s="79"/>
      <c r="G189" s="79"/>
      <c r="H189" s="77"/>
      <c r="I189" s="77"/>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row>
    <row r="190" spans="1:36" s="300" customFormat="1">
      <c r="A190" s="76"/>
      <c r="B190" s="77"/>
      <c r="C190" s="78"/>
      <c r="D190" s="79"/>
      <c r="E190" s="80"/>
      <c r="F190" s="79"/>
      <c r="G190" s="79"/>
      <c r="H190" s="77"/>
      <c r="I190" s="77"/>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row>
    <row r="191" spans="1:36" s="300" customFormat="1">
      <c r="A191" s="76"/>
      <c r="B191" s="77"/>
      <c r="C191" s="78"/>
      <c r="D191" s="79"/>
      <c r="E191" s="80"/>
      <c r="F191" s="79"/>
      <c r="G191" s="79"/>
      <c r="H191" s="77"/>
      <c r="I191" s="77"/>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row>
    <row r="192" spans="1:36" s="300" customFormat="1">
      <c r="A192" s="76"/>
      <c r="B192" s="77"/>
      <c r="C192" s="78"/>
      <c r="D192" s="79"/>
      <c r="E192" s="80"/>
      <c r="F192" s="79"/>
      <c r="G192" s="79"/>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row>
    <row r="193" spans="1:36" s="300" customFormat="1">
      <c r="A193" s="76"/>
      <c r="B193" s="77"/>
      <c r="C193" s="78"/>
      <c r="D193" s="79"/>
      <c r="E193" s="80"/>
      <c r="F193" s="79"/>
      <c r="G193" s="79"/>
      <c r="H193" s="77"/>
      <c r="I193" s="77"/>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row>
    <row r="194" spans="1:36" s="300" customFormat="1">
      <c r="A194" s="76"/>
      <c r="B194" s="77"/>
      <c r="C194" s="78"/>
      <c r="D194" s="79"/>
      <c r="E194" s="80"/>
      <c r="F194" s="79"/>
      <c r="G194" s="79"/>
      <c r="H194" s="77"/>
      <c r="I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row>
    <row r="195" spans="1:36" s="300" customFormat="1">
      <c r="A195" s="76"/>
      <c r="B195" s="77"/>
      <c r="C195" s="78"/>
      <c r="D195" s="79"/>
      <c r="E195" s="80"/>
      <c r="F195" s="79"/>
      <c r="G195" s="79"/>
      <c r="H195" s="77"/>
      <c r="I195" s="77"/>
      <c r="J195" s="77"/>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row>
    <row r="196" spans="1:36" s="300" customFormat="1">
      <c r="A196" s="76"/>
      <c r="B196" s="77"/>
      <c r="C196" s="78"/>
      <c r="D196" s="79"/>
      <c r="E196" s="80"/>
      <c r="F196" s="79"/>
      <c r="G196" s="79"/>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row>
    <row r="197" spans="1:36" s="300" customFormat="1">
      <c r="A197" s="76"/>
      <c r="B197" s="77"/>
      <c r="C197" s="78"/>
      <c r="D197" s="79"/>
      <c r="E197" s="80"/>
      <c r="F197" s="79"/>
      <c r="G197" s="79"/>
      <c r="H197" s="77"/>
      <c r="I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row>
    <row r="198" spans="1:36" s="300" customFormat="1" ht="117.75" customHeight="1">
      <c r="A198" s="76"/>
      <c r="B198" s="77"/>
      <c r="C198" s="78"/>
      <c r="D198" s="79"/>
      <c r="E198" s="80"/>
      <c r="F198" s="79"/>
      <c r="G198" s="79"/>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row>
    <row r="199" spans="1:36" s="300" customFormat="1">
      <c r="A199" s="76"/>
      <c r="B199" s="77"/>
      <c r="C199" s="78"/>
      <c r="D199" s="79"/>
      <c r="E199" s="80"/>
      <c r="F199" s="79"/>
      <c r="G199" s="79"/>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row>
    <row r="200" spans="1:36" s="300" customFormat="1">
      <c r="A200" s="76"/>
      <c r="B200" s="77"/>
      <c r="C200" s="78"/>
      <c r="D200" s="79"/>
      <c r="E200" s="80"/>
      <c r="F200" s="79"/>
      <c r="G200" s="79"/>
      <c r="H200" s="77"/>
      <c r="I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row>
    <row r="201" spans="1:36" s="300" customFormat="1" ht="71.25" customHeight="1">
      <c r="A201" s="76"/>
      <c r="B201" s="77"/>
      <c r="C201" s="78"/>
      <c r="D201" s="79"/>
      <c r="E201" s="80"/>
      <c r="F201" s="79"/>
      <c r="G201" s="79"/>
      <c r="H201" s="77"/>
      <c r="I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row>
    <row r="202" spans="1:36" s="300" customFormat="1">
      <c r="A202" s="76"/>
      <c r="B202" s="77"/>
      <c r="C202" s="78"/>
      <c r="D202" s="79"/>
      <c r="E202" s="80"/>
      <c r="F202" s="79"/>
      <c r="G202" s="79"/>
      <c r="H202" s="77"/>
      <c r="I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row>
    <row r="203" spans="1:36" s="300" customFormat="1">
      <c r="A203" s="76"/>
      <c r="B203" s="77"/>
      <c r="C203" s="78"/>
      <c r="D203" s="79"/>
      <c r="E203" s="80"/>
      <c r="F203" s="79"/>
      <c r="G203" s="79"/>
      <c r="H203" s="77"/>
      <c r="I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row>
    <row r="204" spans="1:36" s="300" customFormat="1">
      <c r="A204" s="76"/>
      <c r="B204" s="77"/>
      <c r="C204" s="78"/>
      <c r="D204" s="79"/>
      <c r="E204" s="80"/>
      <c r="F204" s="79"/>
      <c r="G204" s="79"/>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row>
    <row r="208" spans="1:36" s="147" customFormat="1">
      <c r="A208" s="76"/>
      <c r="B208" s="77"/>
      <c r="C208" s="78"/>
      <c r="D208" s="79"/>
      <c r="E208" s="80"/>
      <c r="F208" s="79"/>
      <c r="G208" s="79"/>
      <c r="H208" s="77"/>
      <c r="I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row>
    <row r="209" spans="1:36" s="178" customFormat="1">
      <c r="A209" s="76"/>
      <c r="B209" s="77"/>
      <c r="C209" s="78"/>
      <c r="D209" s="79"/>
      <c r="E209" s="80"/>
      <c r="F209" s="79"/>
      <c r="G209" s="79"/>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row>
    <row r="210" spans="1:36" s="300" customFormat="1" ht="43.5" customHeight="1">
      <c r="A210" s="76"/>
      <c r="B210" s="77"/>
      <c r="C210" s="78"/>
      <c r="D210" s="79"/>
      <c r="E210" s="80"/>
      <c r="F210" s="79"/>
      <c r="G210" s="79"/>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row>
    <row r="211" spans="1:36" s="300" customFormat="1">
      <c r="A211" s="76"/>
      <c r="B211" s="77"/>
      <c r="C211" s="78"/>
      <c r="D211" s="79"/>
      <c r="E211" s="80"/>
      <c r="F211" s="79"/>
      <c r="G211" s="79"/>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row>
    <row r="212" spans="1:36" s="300" customFormat="1">
      <c r="A212" s="76"/>
      <c r="B212" s="77"/>
      <c r="C212" s="78"/>
      <c r="D212" s="79"/>
      <c r="E212" s="80"/>
      <c r="F212" s="79"/>
      <c r="G212" s="79"/>
      <c r="H212" s="77"/>
      <c r="I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row>
    <row r="213" spans="1:36" s="300" customFormat="1">
      <c r="A213" s="76"/>
      <c r="B213" s="77"/>
      <c r="C213" s="78"/>
      <c r="D213" s="79"/>
      <c r="E213" s="80"/>
      <c r="F213" s="79"/>
      <c r="G213" s="79"/>
      <c r="H213" s="77"/>
      <c r="I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row>
    <row r="214" spans="1:36" s="300" customFormat="1">
      <c r="A214" s="76"/>
      <c r="B214" s="77"/>
      <c r="C214" s="78"/>
      <c r="D214" s="79"/>
      <c r="E214" s="80"/>
      <c r="F214" s="79"/>
      <c r="G214" s="79"/>
      <c r="H214" s="7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row>
    <row r="215" spans="1:36" s="300" customFormat="1">
      <c r="A215" s="76"/>
      <c r="B215" s="77"/>
      <c r="C215" s="78"/>
      <c r="D215" s="79"/>
      <c r="E215" s="80"/>
      <c r="F215" s="79"/>
      <c r="G215" s="79"/>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row>
    <row r="216" spans="1:36" s="300" customFormat="1">
      <c r="A216" s="76"/>
      <c r="B216" s="77"/>
      <c r="C216" s="78"/>
      <c r="D216" s="79"/>
      <c r="E216" s="80"/>
      <c r="F216" s="79"/>
      <c r="G216" s="79"/>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row>
    <row r="217" spans="1:36" s="300" customFormat="1">
      <c r="A217" s="76"/>
      <c r="B217" s="77"/>
      <c r="C217" s="78"/>
      <c r="D217" s="79"/>
      <c r="E217" s="80"/>
      <c r="F217" s="79"/>
      <c r="G217" s="79"/>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row>
    <row r="218" spans="1:36" s="300" customFormat="1">
      <c r="A218" s="76"/>
      <c r="B218" s="77"/>
      <c r="C218" s="78"/>
      <c r="D218" s="79"/>
      <c r="E218" s="80"/>
      <c r="F218" s="79"/>
      <c r="G218" s="79"/>
      <c r="H218" s="7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row>
    <row r="219" spans="1:36" s="300" customFormat="1">
      <c r="A219" s="76"/>
      <c r="B219" s="77"/>
      <c r="C219" s="78"/>
      <c r="D219" s="79"/>
      <c r="E219" s="80"/>
      <c r="F219" s="79"/>
      <c r="G219" s="79"/>
      <c r="H219" s="77"/>
      <c r="I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row>
    <row r="220" spans="1:36" s="178" customFormat="1">
      <c r="A220" s="76"/>
      <c r="B220" s="77"/>
      <c r="C220" s="78"/>
      <c r="D220" s="79"/>
      <c r="E220" s="80"/>
      <c r="F220" s="79"/>
      <c r="G220" s="79"/>
      <c r="H220" s="77"/>
      <c r="I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row>
    <row r="223" spans="1:36" s="147" customFormat="1">
      <c r="A223" s="76"/>
      <c r="B223" s="77"/>
      <c r="C223" s="78"/>
      <c r="D223" s="79"/>
      <c r="E223" s="80"/>
      <c r="F223" s="79"/>
      <c r="G223" s="79"/>
      <c r="H223" s="7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row>
    <row r="225" spans="1:36" s="297" customFormat="1">
      <c r="A225" s="76"/>
      <c r="B225" s="77"/>
      <c r="C225" s="78"/>
      <c r="D225" s="79"/>
      <c r="E225" s="80"/>
      <c r="F225" s="79"/>
      <c r="G225" s="79"/>
      <c r="H225" s="7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row>
    <row r="226" spans="1:36" s="297" customFormat="1">
      <c r="A226" s="76"/>
      <c r="B226" s="77"/>
      <c r="C226" s="78"/>
      <c r="D226" s="79"/>
      <c r="E226" s="80"/>
      <c r="F226" s="79"/>
      <c r="G226" s="79"/>
      <c r="H226" s="77"/>
      <c r="I226" s="77"/>
      <c r="J226" s="77"/>
      <c r="K226" s="77"/>
      <c r="L226" s="77"/>
      <c r="M226" s="77"/>
      <c r="N226" s="77"/>
      <c r="O226" s="77"/>
      <c r="P226" s="77"/>
      <c r="Q226" s="77"/>
      <c r="R226" s="77"/>
      <c r="S226" s="77"/>
      <c r="T226" s="77"/>
      <c r="U226" s="77"/>
      <c r="V226" s="77"/>
      <c r="W226" s="77"/>
      <c r="X226" s="77"/>
      <c r="Y226" s="77"/>
      <c r="Z226" s="77"/>
      <c r="AA226" s="77"/>
      <c r="AB226" s="77"/>
      <c r="AC226" s="77"/>
      <c r="AD226" s="77"/>
      <c r="AE226" s="77"/>
      <c r="AF226" s="77"/>
      <c r="AG226" s="77"/>
      <c r="AH226" s="77"/>
      <c r="AI226" s="77"/>
      <c r="AJ226" s="77"/>
    </row>
    <row r="227" spans="1:36" s="297" customFormat="1">
      <c r="A227" s="76"/>
      <c r="B227" s="77"/>
      <c r="C227" s="78"/>
      <c r="D227" s="79"/>
      <c r="E227" s="80"/>
      <c r="F227" s="79"/>
      <c r="G227" s="79"/>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row>
    <row r="228" spans="1:36" s="297" customFormat="1">
      <c r="A228" s="76"/>
      <c r="B228" s="77"/>
      <c r="C228" s="78"/>
      <c r="D228" s="79"/>
      <c r="E228" s="80"/>
      <c r="F228" s="79"/>
      <c r="G228" s="79"/>
      <c r="H228" s="7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row>
    <row r="229" spans="1:36" s="297" customFormat="1">
      <c r="A229" s="76"/>
      <c r="B229" s="77"/>
      <c r="C229" s="78"/>
      <c r="D229" s="79"/>
      <c r="E229" s="80"/>
      <c r="F229" s="79"/>
      <c r="G229" s="79"/>
      <c r="H229" s="7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row>
    <row r="230" spans="1:36" s="297" customFormat="1">
      <c r="A230" s="76"/>
      <c r="B230" s="77"/>
      <c r="C230" s="78"/>
      <c r="D230" s="79"/>
      <c r="E230" s="80"/>
      <c r="F230" s="79"/>
      <c r="G230" s="79"/>
      <c r="H230" s="7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7"/>
      <c r="AJ230" s="77"/>
    </row>
    <row r="231" spans="1:36" s="297" customFormat="1">
      <c r="A231" s="76"/>
      <c r="B231" s="77"/>
      <c r="C231" s="78"/>
      <c r="D231" s="79"/>
      <c r="E231" s="80"/>
      <c r="F231" s="79"/>
      <c r="G231" s="79"/>
      <c r="H231" s="77"/>
      <c r="I231" s="77"/>
      <c r="J231" s="77"/>
      <c r="K231" s="77"/>
      <c r="L231" s="77"/>
      <c r="M231" s="77"/>
      <c r="N231" s="77"/>
      <c r="O231" s="77"/>
      <c r="P231" s="77"/>
      <c r="Q231" s="77"/>
      <c r="R231" s="77"/>
      <c r="S231" s="77"/>
      <c r="T231" s="77"/>
      <c r="U231" s="77"/>
      <c r="V231" s="77"/>
      <c r="W231" s="77"/>
      <c r="X231" s="77"/>
      <c r="Y231" s="77"/>
      <c r="Z231" s="77"/>
      <c r="AA231" s="77"/>
      <c r="AB231" s="77"/>
      <c r="AC231" s="77"/>
      <c r="AD231" s="77"/>
      <c r="AE231" s="77"/>
      <c r="AF231" s="77"/>
      <c r="AG231" s="77"/>
      <c r="AH231" s="77"/>
      <c r="AI231" s="77"/>
      <c r="AJ231" s="77"/>
    </row>
    <row r="232" spans="1:36" s="297" customFormat="1">
      <c r="A232" s="76"/>
      <c r="B232" s="77"/>
      <c r="C232" s="78"/>
      <c r="D232" s="79"/>
      <c r="E232" s="80"/>
      <c r="F232" s="79"/>
      <c r="G232" s="79"/>
      <c r="H232" s="77"/>
      <c r="I232" s="77"/>
      <c r="J232" s="77"/>
      <c r="K232" s="77"/>
      <c r="L232" s="77"/>
      <c r="M232" s="77"/>
      <c r="N232" s="77"/>
      <c r="O232" s="77"/>
      <c r="P232" s="77"/>
      <c r="Q232" s="77"/>
      <c r="R232" s="77"/>
      <c r="S232" s="77"/>
      <c r="T232" s="77"/>
      <c r="U232" s="77"/>
      <c r="V232" s="77"/>
      <c r="W232" s="77"/>
      <c r="X232" s="77"/>
      <c r="Y232" s="77"/>
      <c r="Z232" s="77"/>
      <c r="AA232" s="77"/>
      <c r="AB232" s="77"/>
      <c r="AC232" s="77"/>
      <c r="AD232" s="77"/>
      <c r="AE232" s="77"/>
      <c r="AF232" s="77"/>
      <c r="AG232" s="77"/>
      <c r="AH232" s="77"/>
      <c r="AI232" s="77"/>
      <c r="AJ232" s="77"/>
    </row>
    <row r="233" spans="1:36" s="297" customFormat="1">
      <c r="A233" s="76"/>
      <c r="B233" s="77"/>
      <c r="C233" s="78"/>
      <c r="D233" s="79"/>
      <c r="E233" s="80"/>
      <c r="F233" s="79"/>
      <c r="G233" s="79"/>
      <c r="H233" s="77"/>
      <c r="I233" s="77"/>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row>
    <row r="234" spans="1:36" s="297" customFormat="1">
      <c r="A234" s="76"/>
      <c r="B234" s="77"/>
      <c r="C234" s="78"/>
      <c r="D234" s="79"/>
      <c r="E234" s="80"/>
      <c r="F234" s="79"/>
      <c r="G234" s="79"/>
      <c r="H234" s="77"/>
      <c r="I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row>
  </sheetData>
  <sheetProtection algorithmName="SHA-512" hashValue="FQNzjapuYPM6kKkTerdpXZMKz1g24ZLu1nz160ACudggNYlD1fy1LUDatuvseW0UcXFl9bM966mmykXsZ2VQrA==" saltValue="f0MP5EFJ4357XpLseOSFAg==" spinCount="100000" sheet="1" objects="1" scenarios="1" selectLockedCells="1"/>
  <mergeCells count="19">
    <mergeCell ref="B21:F22"/>
    <mergeCell ref="B20:F20"/>
    <mergeCell ref="B36:F36"/>
    <mergeCell ref="B2:F2"/>
    <mergeCell ref="D122:F122"/>
    <mergeCell ref="D139:F139"/>
    <mergeCell ref="B24:F24"/>
    <mergeCell ref="B25:F25"/>
    <mergeCell ref="B26:F26"/>
    <mergeCell ref="B27:F27"/>
    <mergeCell ref="B28:F28"/>
    <mergeCell ref="B29:F29"/>
    <mergeCell ref="B30:F30"/>
    <mergeCell ref="D40:F40"/>
    <mergeCell ref="D62:F62"/>
    <mergeCell ref="D98:F98"/>
    <mergeCell ref="B31:F31"/>
    <mergeCell ref="B32:F32"/>
    <mergeCell ref="B33:F33"/>
  </mergeCells>
  <pageMargins left="0.59055118110236227" right="0.19685039370078741" top="0.39370078740157483" bottom="0.39370078740157483" header="0" footer="0.39370078740157483"/>
  <pageSetup paperSize="9" scale="9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EC9FD-3D1F-4E8A-93EB-55DDEE91F051}">
  <sheetPr>
    <tabColor indexed="57"/>
  </sheetPr>
  <dimension ref="A2:AI187"/>
  <sheetViews>
    <sheetView tabSelected="1" topLeftCell="A90" zoomScale="115" zoomScaleNormal="115" zoomScaleSheetLayoutView="100" workbookViewId="0">
      <selection activeCell="F106" sqref="F106"/>
    </sheetView>
  </sheetViews>
  <sheetFormatPr defaultColWidth="9.140625" defaultRowHeight="12.75"/>
  <cols>
    <col min="1" max="1" width="5.5703125" style="76" customWidth="1"/>
    <col min="2" max="2" width="54.28515625" style="77" customWidth="1"/>
    <col min="3" max="3" width="7.28515625" style="78" bestFit="1" customWidth="1"/>
    <col min="4" max="4" width="10.140625" style="79" bestFit="1" customWidth="1"/>
    <col min="5" max="5" width="13" style="80" bestFit="1" customWidth="1"/>
    <col min="6" max="6" width="16" style="79" customWidth="1"/>
    <col min="7" max="7" width="9.140625" style="79" customWidth="1"/>
    <col min="8" max="16384" width="9.140625" style="77"/>
  </cols>
  <sheetData>
    <row r="2" spans="1:6">
      <c r="A2" s="81"/>
      <c r="B2" s="309" t="s">
        <v>152</v>
      </c>
      <c r="C2" s="309"/>
      <c r="D2" s="309"/>
      <c r="E2" s="309"/>
      <c r="F2" s="309"/>
    </row>
    <row r="3" spans="1:6">
      <c r="A3" s="81"/>
      <c r="B3" s="82"/>
      <c r="C3" s="83"/>
      <c r="D3" s="83"/>
      <c r="E3" s="83"/>
      <c r="F3" s="83"/>
    </row>
    <row r="4" spans="1:6">
      <c r="A4" s="81"/>
      <c r="B4" s="82"/>
      <c r="C4" s="83"/>
      <c r="D4" s="83"/>
      <c r="E4" s="83"/>
      <c r="F4" s="83"/>
    </row>
    <row r="5" spans="1:6">
      <c r="A5" s="81"/>
      <c r="B5" s="82" t="s">
        <v>22</v>
      </c>
      <c r="C5" s="83"/>
      <c r="D5" s="83"/>
      <c r="E5" s="83"/>
      <c r="F5" s="83"/>
    </row>
    <row r="6" spans="1:6">
      <c r="A6" s="81"/>
      <c r="B6" s="83"/>
      <c r="C6" s="83"/>
      <c r="D6" s="83"/>
      <c r="E6" s="83"/>
      <c r="F6" s="180" t="s">
        <v>155</v>
      </c>
    </row>
    <row r="7" spans="1:6">
      <c r="A7" s="84" t="s">
        <v>2</v>
      </c>
      <c r="B7" s="85" t="s">
        <v>24</v>
      </c>
      <c r="C7" s="83"/>
      <c r="D7" s="83"/>
      <c r="E7" s="83"/>
      <c r="F7" s="177">
        <f>F74</f>
        <v>0</v>
      </c>
    </row>
    <row r="8" spans="1:6">
      <c r="A8" s="84" t="s">
        <v>7</v>
      </c>
      <c r="B8" s="85" t="s">
        <v>29</v>
      </c>
      <c r="C8" s="83"/>
      <c r="D8" s="83"/>
      <c r="E8" s="83"/>
      <c r="F8" s="177">
        <f>F91</f>
        <v>0</v>
      </c>
    </row>
    <row r="9" spans="1:6">
      <c r="A9" s="84" t="s">
        <v>8</v>
      </c>
      <c r="B9" s="85" t="s">
        <v>32</v>
      </c>
      <c r="C9" s="87"/>
      <c r="D9" s="86"/>
      <c r="E9" s="86"/>
      <c r="F9" s="177">
        <f>F109</f>
        <v>0</v>
      </c>
    </row>
    <row r="10" spans="1:6">
      <c r="A10" s="84" t="s">
        <v>20</v>
      </c>
      <c r="B10" s="85" t="s">
        <v>33</v>
      </c>
      <c r="C10" s="83"/>
      <c r="D10" s="86"/>
      <c r="E10" s="86"/>
      <c r="F10" s="177">
        <f>F119</f>
        <v>0</v>
      </c>
    </row>
    <row r="11" spans="1:6">
      <c r="A11" s="84" t="s">
        <v>35</v>
      </c>
      <c r="B11" s="85" t="s">
        <v>54</v>
      </c>
      <c r="C11" s="83"/>
      <c r="D11" s="86"/>
      <c r="E11" s="86"/>
      <c r="F11" s="177">
        <f>F131</f>
        <v>0</v>
      </c>
    </row>
    <row r="12" spans="1:6">
      <c r="A12" s="84"/>
      <c r="B12" s="82" t="s">
        <v>160</v>
      </c>
      <c r="C12" s="88"/>
      <c r="D12" s="89"/>
      <c r="E12" s="90"/>
      <c r="F12" s="181">
        <f>SUM(F7:F11)</f>
        <v>0</v>
      </c>
    </row>
    <row r="13" spans="1:6">
      <c r="A13" s="81"/>
      <c r="B13" s="91" t="s">
        <v>38</v>
      </c>
      <c r="C13" s="92"/>
      <c r="D13" s="93"/>
      <c r="E13" s="94"/>
      <c r="F13" s="182">
        <f>F12*0.22</f>
        <v>0</v>
      </c>
    </row>
    <row r="14" spans="1:6">
      <c r="A14" s="81"/>
      <c r="B14" s="82"/>
      <c r="C14" s="88"/>
      <c r="D14" s="95"/>
      <c r="E14" s="90"/>
      <c r="F14" s="181"/>
    </row>
    <row r="15" spans="1:6">
      <c r="A15" s="81"/>
      <c r="B15" s="82" t="s">
        <v>37</v>
      </c>
      <c r="C15" s="88"/>
      <c r="D15" s="95"/>
      <c r="E15" s="90"/>
      <c r="F15" s="181">
        <f>SUM(F12:F13)</f>
        <v>0</v>
      </c>
    </row>
    <row r="17" spans="1:35">
      <c r="A17" s="96"/>
    </row>
    <row r="18" spans="1:35">
      <c r="A18" s="96"/>
      <c r="C18" s="97"/>
      <c r="E18" s="98"/>
      <c r="F18" s="99"/>
      <c r="G18" s="101"/>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row>
    <row r="19" spans="1:35">
      <c r="A19" s="160"/>
      <c r="B19" s="163" t="s">
        <v>84</v>
      </c>
      <c r="C19" s="116"/>
      <c r="E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row>
    <row r="20" spans="1:35">
      <c r="A20" s="160"/>
      <c r="B20" s="317" t="s">
        <v>284</v>
      </c>
      <c r="C20" s="317"/>
      <c r="D20" s="317"/>
      <c r="E20" s="317"/>
      <c r="F20" s="317"/>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row>
    <row r="21" spans="1:35">
      <c r="A21" s="160"/>
      <c r="B21" s="311" t="s">
        <v>283</v>
      </c>
      <c r="C21" s="317"/>
      <c r="D21" s="317"/>
      <c r="E21" s="317"/>
      <c r="F21" s="317"/>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row>
    <row r="22" spans="1:35">
      <c r="A22" s="160"/>
      <c r="B22" s="317"/>
      <c r="C22" s="317"/>
      <c r="D22" s="317"/>
      <c r="E22" s="317"/>
      <c r="F22" s="317"/>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row>
    <row r="23" spans="1:35">
      <c r="A23" s="160"/>
      <c r="B23" s="163"/>
      <c r="C23" s="116"/>
      <c r="E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row>
    <row r="24" spans="1:35" s="102" customFormat="1" ht="14.25" customHeight="1">
      <c r="A24" s="160"/>
      <c r="B24" s="317" t="s">
        <v>85</v>
      </c>
      <c r="C24" s="317"/>
      <c r="D24" s="317"/>
      <c r="E24" s="317"/>
      <c r="F24" s="317"/>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row>
    <row r="25" spans="1:35" s="79" customFormat="1">
      <c r="A25" s="160"/>
      <c r="B25" s="311" t="s">
        <v>86</v>
      </c>
      <c r="C25" s="311"/>
      <c r="D25" s="311"/>
      <c r="E25" s="311"/>
      <c r="F25" s="311"/>
    </row>
    <row r="26" spans="1:35" s="79" customFormat="1">
      <c r="A26" s="160"/>
      <c r="B26" s="311" t="s">
        <v>87</v>
      </c>
      <c r="C26" s="311"/>
      <c r="D26" s="311"/>
      <c r="E26" s="311"/>
      <c r="F26" s="311"/>
    </row>
    <row r="27" spans="1:35" s="79" customFormat="1">
      <c r="A27" s="160"/>
      <c r="B27" s="311" t="s">
        <v>88</v>
      </c>
      <c r="C27" s="311"/>
      <c r="D27" s="311"/>
      <c r="E27" s="311"/>
      <c r="F27" s="311"/>
    </row>
    <row r="28" spans="1:35" s="79" customFormat="1" ht="30" customHeight="1">
      <c r="A28" s="160"/>
      <c r="B28" s="311" t="s">
        <v>89</v>
      </c>
      <c r="C28" s="311"/>
      <c r="D28" s="311"/>
      <c r="E28" s="311"/>
      <c r="F28" s="311"/>
    </row>
    <row r="29" spans="1:35" s="79" customFormat="1" ht="30" customHeight="1">
      <c r="A29" s="160"/>
      <c r="B29" s="311" t="s">
        <v>90</v>
      </c>
      <c r="C29" s="311"/>
      <c r="D29" s="311"/>
      <c r="E29" s="311"/>
      <c r="F29" s="311"/>
    </row>
    <row r="30" spans="1:35" s="79" customFormat="1" ht="30" customHeight="1">
      <c r="A30" s="160"/>
      <c r="B30" s="311" t="s">
        <v>91</v>
      </c>
      <c r="C30" s="311"/>
      <c r="D30" s="311"/>
      <c r="E30" s="311"/>
      <c r="F30" s="311"/>
    </row>
    <row r="31" spans="1:35" s="79" customFormat="1" ht="30" customHeight="1">
      <c r="A31" s="160"/>
      <c r="B31" s="311" t="s">
        <v>92</v>
      </c>
      <c r="C31" s="311"/>
      <c r="D31" s="311"/>
      <c r="E31" s="311"/>
      <c r="F31" s="311"/>
    </row>
    <row r="32" spans="1:35" s="79" customFormat="1" ht="30" customHeight="1">
      <c r="A32" s="160"/>
      <c r="B32" s="311" t="s">
        <v>93</v>
      </c>
      <c r="C32" s="311"/>
      <c r="D32" s="311"/>
      <c r="E32" s="311"/>
      <c r="F32" s="311"/>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row>
    <row r="33" spans="1:35" s="79" customFormat="1" ht="28.5" customHeight="1">
      <c r="A33" s="160"/>
      <c r="B33" s="311" t="s">
        <v>94</v>
      </c>
      <c r="C33" s="311"/>
      <c r="D33" s="311"/>
      <c r="E33" s="311"/>
      <c r="F33" s="311"/>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row>
    <row r="34" spans="1:35" s="79" customFormat="1">
      <c r="A34" s="160"/>
      <c r="B34" s="77"/>
      <c r="C34" s="164"/>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row>
    <row r="35" spans="1:35" ht="30" customHeight="1">
      <c r="A35" s="160"/>
      <c r="B35" s="163" t="s">
        <v>95</v>
      </c>
      <c r="C35" s="120"/>
      <c r="D35" s="165"/>
      <c r="E35" s="165"/>
      <c r="F35" s="166"/>
      <c r="G35" s="77"/>
    </row>
    <row r="36" spans="1:35" ht="60.75" customHeight="1">
      <c r="A36" s="160"/>
      <c r="B36" s="311" t="s">
        <v>96</v>
      </c>
      <c r="C36" s="311"/>
      <c r="D36" s="311"/>
      <c r="E36" s="311"/>
      <c r="F36" s="311"/>
      <c r="G36" s="77"/>
    </row>
    <row r="37" spans="1:35">
      <c r="A37" s="96"/>
      <c r="C37" s="77"/>
      <c r="D37" s="77"/>
      <c r="E37" s="77"/>
      <c r="F37" s="77"/>
      <c r="G37" s="101"/>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row>
    <row r="38" spans="1:35">
      <c r="A38" s="103" t="s">
        <v>3</v>
      </c>
      <c r="B38" s="104" t="s">
        <v>4</v>
      </c>
      <c r="C38" s="105" t="s">
        <v>5</v>
      </c>
      <c r="D38" s="106" t="s">
        <v>6</v>
      </c>
      <c r="E38" s="107" t="s">
        <v>1</v>
      </c>
      <c r="F38" s="107" t="s">
        <v>0</v>
      </c>
      <c r="G38" s="101"/>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row>
    <row r="39" spans="1:35" ht="60" customHeight="1">
      <c r="A39" s="96"/>
      <c r="C39" s="77"/>
      <c r="D39" s="77"/>
      <c r="E39" s="77"/>
      <c r="F39" s="77"/>
      <c r="G39" s="101"/>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row>
    <row r="40" spans="1:35" s="102" customFormat="1">
      <c r="A40" s="108" t="s">
        <v>2</v>
      </c>
      <c r="B40" s="109" t="s">
        <v>24</v>
      </c>
      <c r="C40" s="110"/>
      <c r="D40" s="310"/>
      <c r="E40" s="310"/>
      <c r="F40" s="310"/>
      <c r="G40" s="111"/>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row>
    <row r="41" spans="1:35" s="102" customFormat="1">
      <c r="A41" s="96"/>
      <c r="B41" s="122"/>
      <c r="C41" s="120"/>
      <c r="D41" s="121"/>
      <c r="E41" s="80"/>
      <c r="F41" s="99"/>
      <c r="G41" s="101"/>
    </row>
    <row r="42" spans="1:35" s="102" customFormat="1" ht="51">
      <c r="A42" s="303">
        <v>1</v>
      </c>
      <c r="B42" s="304" t="s">
        <v>65</v>
      </c>
      <c r="C42" s="305" t="s">
        <v>21</v>
      </c>
      <c r="D42" s="306">
        <v>11</v>
      </c>
      <c r="E42" s="307"/>
      <c r="F42" s="162"/>
      <c r="G42" s="101"/>
    </row>
    <row r="43" spans="1:35" s="112" customFormat="1">
      <c r="A43" s="303"/>
      <c r="B43" s="304"/>
      <c r="C43" s="305"/>
      <c r="D43" s="306"/>
      <c r="E43" s="307"/>
      <c r="F43" s="162"/>
      <c r="G43" s="101"/>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row>
    <row r="44" spans="1:35" s="102" customFormat="1" ht="25.5">
      <c r="A44" s="303">
        <v>2</v>
      </c>
      <c r="B44" s="304" t="s">
        <v>27</v>
      </c>
      <c r="C44" s="305" t="s">
        <v>9</v>
      </c>
      <c r="D44" s="306">
        <v>1</v>
      </c>
      <c r="E44" s="307"/>
      <c r="F44" s="162"/>
      <c r="G44" s="101"/>
    </row>
    <row r="45" spans="1:35" s="102" customFormat="1">
      <c r="A45" s="303"/>
      <c r="B45" s="304"/>
      <c r="C45" s="305"/>
      <c r="D45" s="306"/>
      <c r="E45" s="307"/>
      <c r="F45" s="162"/>
      <c r="G45" s="101"/>
    </row>
    <row r="46" spans="1:35" s="102" customFormat="1" ht="25.5">
      <c r="A46" s="303">
        <v>3</v>
      </c>
      <c r="B46" s="304" t="s">
        <v>11</v>
      </c>
      <c r="C46" s="305" t="s">
        <v>10</v>
      </c>
      <c r="D46" s="306">
        <v>1</v>
      </c>
      <c r="E46" s="307"/>
      <c r="F46" s="162"/>
      <c r="G46" s="101"/>
    </row>
    <row r="47" spans="1:35" s="102" customFormat="1">
      <c r="A47" s="303"/>
      <c r="B47" s="304"/>
      <c r="C47" s="305"/>
      <c r="D47" s="306"/>
      <c r="E47" s="307"/>
      <c r="F47" s="162"/>
      <c r="G47" s="101"/>
    </row>
    <row r="48" spans="1:35" s="102" customFormat="1" ht="38.25">
      <c r="A48" s="303">
        <v>4</v>
      </c>
      <c r="B48" s="329" t="s">
        <v>28</v>
      </c>
      <c r="C48" s="330" t="s">
        <v>25</v>
      </c>
      <c r="D48" s="162">
        <v>10</v>
      </c>
      <c r="E48" s="331"/>
      <c r="F48" s="161"/>
      <c r="G48" s="101"/>
    </row>
    <row r="49" spans="1:35" s="102" customFormat="1">
      <c r="A49" s="303"/>
      <c r="B49" s="329"/>
      <c r="C49" s="330"/>
      <c r="D49" s="162"/>
      <c r="E49" s="331"/>
      <c r="F49" s="161"/>
      <c r="G49" s="101"/>
    </row>
    <row r="50" spans="1:35" s="102" customFormat="1" ht="38.25">
      <c r="A50" s="303">
        <v>5</v>
      </c>
      <c r="B50" s="304" t="s">
        <v>67</v>
      </c>
      <c r="C50" s="305" t="s">
        <v>26</v>
      </c>
      <c r="D50" s="306">
        <v>4</v>
      </c>
      <c r="E50" s="307"/>
      <c r="F50" s="162"/>
      <c r="G50" s="101"/>
    </row>
    <row r="51" spans="1:35" s="102" customFormat="1">
      <c r="A51" s="303"/>
      <c r="B51" s="304"/>
      <c r="C51" s="305"/>
      <c r="D51" s="306"/>
      <c r="E51" s="307"/>
      <c r="F51" s="162"/>
      <c r="G51" s="101"/>
    </row>
    <row r="52" spans="1:35" s="102" customFormat="1" ht="51">
      <c r="A52" s="303">
        <v>6</v>
      </c>
      <c r="B52" s="304" t="s">
        <v>68</v>
      </c>
      <c r="C52" s="305" t="s">
        <v>26</v>
      </c>
      <c r="D52" s="306">
        <v>4</v>
      </c>
      <c r="E52" s="307"/>
      <c r="F52" s="162"/>
      <c r="G52" s="101"/>
    </row>
    <row r="53" spans="1:35" s="102" customFormat="1">
      <c r="A53" s="303"/>
      <c r="B53" s="304"/>
      <c r="C53" s="305"/>
      <c r="D53" s="306"/>
      <c r="E53" s="307"/>
      <c r="F53" s="162"/>
      <c r="G53" s="101"/>
    </row>
    <row r="54" spans="1:35" s="102" customFormat="1">
      <c r="A54" s="303">
        <v>7</v>
      </c>
      <c r="B54" s="304" t="s">
        <v>47</v>
      </c>
      <c r="C54" s="305" t="s">
        <v>25</v>
      </c>
      <c r="D54" s="306">
        <v>4</v>
      </c>
      <c r="E54" s="307"/>
      <c r="F54" s="162"/>
      <c r="G54" s="101"/>
    </row>
    <row r="55" spans="1:35" s="102" customFormat="1">
      <c r="A55" s="96"/>
      <c r="B55" s="122"/>
      <c r="C55" s="120"/>
      <c r="D55" s="121"/>
      <c r="E55" s="80"/>
      <c r="F55" s="99"/>
      <c r="G55" s="101"/>
    </row>
    <row r="56" spans="1:35" s="102" customFormat="1" ht="38.25">
      <c r="A56" s="333">
        <v>8</v>
      </c>
      <c r="B56" s="334" t="s">
        <v>69</v>
      </c>
      <c r="C56" s="335" t="s">
        <v>26</v>
      </c>
      <c r="D56" s="336">
        <v>6</v>
      </c>
      <c r="E56" s="337"/>
      <c r="F56" s="363"/>
      <c r="G56" s="294"/>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row>
    <row r="57" spans="1:35" s="102" customFormat="1">
      <c r="A57" s="338"/>
      <c r="B57" s="339"/>
      <c r="C57" s="340"/>
      <c r="D57" s="341"/>
      <c r="E57" s="342"/>
      <c r="F57" s="369"/>
      <c r="G57" s="101"/>
    </row>
    <row r="58" spans="1:35" s="102" customFormat="1" ht="38.25">
      <c r="A58" s="333">
        <v>9</v>
      </c>
      <c r="B58" s="334" t="s">
        <v>70</v>
      </c>
      <c r="C58" s="335" t="s">
        <v>26</v>
      </c>
      <c r="D58" s="336">
        <v>4</v>
      </c>
      <c r="E58" s="337"/>
      <c r="F58" s="363"/>
      <c r="G58" s="294"/>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row>
    <row r="59" spans="1:35" s="295" customFormat="1">
      <c r="A59" s="338"/>
      <c r="B59" s="339"/>
      <c r="C59" s="340"/>
      <c r="D59" s="341"/>
      <c r="E59" s="342"/>
      <c r="F59" s="369"/>
      <c r="G59" s="101"/>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row>
    <row r="60" spans="1:35" s="102" customFormat="1" ht="25.5">
      <c r="A60" s="333">
        <v>10</v>
      </c>
      <c r="B60" s="334" t="s">
        <v>114</v>
      </c>
      <c r="C60" s="335" t="s">
        <v>25</v>
      </c>
      <c r="D60" s="336">
        <v>2.5</v>
      </c>
      <c r="E60" s="337"/>
      <c r="F60" s="363"/>
      <c r="G60" s="294"/>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row>
    <row r="61" spans="1:35" s="295" customFormat="1">
      <c r="A61" s="338"/>
      <c r="B61" s="339"/>
      <c r="C61" s="340"/>
      <c r="D61" s="341"/>
      <c r="E61" s="342"/>
      <c r="F61" s="369"/>
      <c r="G61" s="101"/>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row>
    <row r="62" spans="1:35" s="102" customFormat="1" ht="76.5">
      <c r="A62" s="333">
        <v>11</v>
      </c>
      <c r="B62" s="334" t="s">
        <v>66</v>
      </c>
      <c r="C62" s="335" t="s">
        <v>26</v>
      </c>
      <c r="D62" s="336">
        <v>0.54</v>
      </c>
      <c r="E62" s="337"/>
      <c r="F62" s="363"/>
      <c r="G62" s="294"/>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row>
    <row r="63" spans="1:35" s="295" customFormat="1">
      <c r="A63" s="338"/>
      <c r="B63" s="339"/>
      <c r="C63" s="340"/>
      <c r="D63" s="341"/>
      <c r="E63" s="342"/>
      <c r="F63" s="369"/>
      <c r="G63" s="101"/>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row>
    <row r="64" spans="1:35" s="102" customFormat="1" ht="76.5">
      <c r="A64" s="333">
        <v>12</v>
      </c>
      <c r="B64" s="334" t="s">
        <v>71</v>
      </c>
      <c r="C64" s="335" t="s">
        <v>26</v>
      </c>
      <c r="D64" s="336">
        <v>11.6</v>
      </c>
      <c r="E64" s="337"/>
      <c r="F64" s="363"/>
      <c r="G64" s="294"/>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row>
    <row r="65" spans="1:35" s="295" customFormat="1">
      <c r="A65" s="338"/>
      <c r="B65" s="339"/>
      <c r="C65" s="340"/>
      <c r="D65" s="341"/>
      <c r="E65" s="342"/>
      <c r="F65" s="369"/>
      <c r="G65" s="101"/>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row>
    <row r="66" spans="1:35" s="102" customFormat="1" ht="25.5">
      <c r="A66" s="333">
        <v>13</v>
      </c>
      <c r="B66" s="334" t="s">
        <v>12</v>
      </c>
      <c r="C66" s="335" t="s">
        <v>26</v>
      </c>
      <c r="D66" s="336">
        <v>1.4</v>
      </c>
      <c r="E66" s="337"/>
      <c r="F66" s="363"/>
      <c r="G66" s="294"/>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row>
    <row r="67" spans="1:35" s="295" customFormat="1" ht="66" customHeight="1">
      <c r="A67" s="96"/>
      <c r="B67" s="122"/>
      <c r="C67" s="120"/>
      <c r="D67" s="121"/>
      <c r="E67" s="80"/>
      <c r="F67" s="99"/>
      <c r="G67" s="101"/>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row>
    <row r="68" spans="1:35" s="102" customFormat="1" ht="25.5">
      <c r="A68" s="333">
        <v>14</v>
      </c>
      <c r="B68" s="344" t="s">
        <v>48</v>
      </c>
      <c r="C68" s="335" t="s">
        <v>25</v>
      </c>
      <c r="D68" s="336">
        <v>5</v>
      </c>
      <c r="E68" s="337"/>
      <c r="F68" s="363"/>
      <c r="G68" s="294"/>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row>
    <row r="69" spans="1:35" s="295" customFormat="1">
      <c r="A69" s="338"/>
      <c r="B69" s="339"/>
      <c r="C69" s="340"/>
      <c r="D69" s="341"/>
      <c r="E69" s="342"/>
      <c r="F69" s="369"/>
      <c r="G69" s="101"/>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row>
    <row r="70" spans="1:35" s="102" customFormat="1" ht="38.25">
      <c r="A70" s="333">
        <v>15</v>
      </c>
      <c r="B70" s="334" t="s">
        <v>73</v>
      </c>
      <c r="C70" s="335" t="s">
        <v>72</v>
      </c>
      <c r="D70" s="336">
        <v>16</v>
      </c>
      <c r="E70" s="337"/>
      <c r="F70" s="363"/>
      <c r="G70" s="294"/>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row>
    <row r="71" spans="1:35" s="295" customFormat="1">
      <c r="A71" s="96"/>
      <c r="B71" s="122"/>
      <c r="C71" s="120"/>
      <c r="D71" s="121"/>
      <c r="E71" s="80"/>
      <c r="F71" s="99"/>
      <c r="G71" s="101"/>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row>
    <row r="72" spans="1:35" s="102" customFormat="1" ht="51">
      <c r="A72" s="303">
        <v>16</v>
      </c>
      <c r="B72" s="345" t="s">
        <v>74</v>
      </c>
      <c r="C72" s="346" t="s">
        <v>13</v>
      </c>
      <c r="D72" s="162">
        <v>10</v>
      </c>
      <c r="E72" s="307"/>
      <c r="F72" s="162"/>
      <c r="G72" s="101"/>
    </row>
    <row r="73" spans="1:35" s="295" customFormat="1">
      <c r="A73" s="303"/>
      <c r="B73" s="345"/>
      <c r="C73" s="346"/>
      <c r="D73" s="162"/>
      <c r="E73" s="307"/>
      <c r="F73" s="162"/>
      <c r="G73" s="101"/>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row>
    <row r="74" spans="1:35" s="102" customFormat="1">
      <c r="A74" s="303"/>
      <c r="B74" s="347" t="s">
        <v>39</v>
      </c>
      <c r="C74" s="348"/>
      <c r="D74" s="349"/>
      <c r="E74" s="349"/>
      <c r="F74" s="419">
        <f>SUM(F42:F72)</f>
        <v>0</v>
      </c>
      <c r="G74" s="101"/>
    </row>
    <row r="75" spans="1:35" s="102" customFormat="1">
      <c r="A75" s="303"/>
      <c r="B75" s="345"/>
      <c r="C75" s="346"/>
      <c r="D75" s="162"/>
      <c r="E75" s="307"/>
      <c r="F75" s="162"/>
      <c r="G75" s="101"/>
    </row>
    <row r="76" spans="1:35" s="102" customFormat="1">
      <c r="A76" s="351" t="s">
        <v>7</v>
      </c>
      <c r="B76" s="352" t="s">
        <v>29</v>
      </c>
      <c r="C76" s="353"/>
      <c r="D76" s="420"/>
      <c r="E76" s="420"/>
      <c r="F76" s="420"/>
      <c r="G76" s="111"/>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row>
    <row r="77" spans="1:35" s="102" customFormat="1">
      <c r="A77" s="303"/>
      <c r="B77" s="345"/>
      <c r="C77" s="346"/>
      <c r="D77" s="162"/>
      <c r="E77" s="307"/>
      <c r="F77" s="162"/>
      <c r="G77" s="101"/>
    </row>
    <row r="78" spans="1:35" s="102" customFormat="1" ht="38.25">
      <c r="A78" s="303">
        <v>1</v>
      </c>
      <c r="B78" s="329" t="s">
        <v>31</v>
      </c>
      <c r="C78" s="346"/>
      <c r="D78" s="355"/>
      <c r="E78" s="162"/>
      <c r="F78" s="162"/>
      <c r="G78" s="101"/>
    </row>
    <row r="79" spans="1:35" s="112" customFormat="1">
      <c r="A79" s="303"/>
      <c r="B79" s="329" t="s">
        <v>75</v>
      </c>
      <c r="C79" s="346" t="s">
        <v>21</v>
      </c>
      <c r="D79" s="355">
        <v>5</v>
      </c>
      <c r="E79" s="162"/>
      <c r="F79" s="162"/>
      <c r="G79" s="101"/>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row>
    <row r="80" spans="1:35" s="102" customFormat="1">
      <c r="A80" s="303"/>
      <c r="B80" s="329"/>
      <c r="C80" s="346"/>
      <c r="D80" s="355"/>
      <c r="E80" s="162"/>
      <c r="F80" s="162"/>
      <c r="G80" s="101"/>
    </row>
    <row r="81" spans="1:35" s="102" customFormat="1" ht="38.25">
      <c r="A81" s="303">
        <v>2</v>
      </c>
      <c r="B81" s="329" t="s">
        <v>76</v>
      </c>
      <c r="C81" s="346" t="s">
        <v>26</v>
      </c>
      <c r="D81" s="355">
        <v>0.75</v>
      </c>
      <c r="E81" s="162"/>
      <c r="F81" s="162"/>
      <c r="G81" s="101"/>
    </row>
    <row r="82" spans="1:35" s="102" customFormat="1">
      <c r="A82" s="303"/>
      <c r="B82" s="329"/>
      <c r="C82" s="346"/>
      <c r="D82" s="355"/>
      <c r="E82" s="162"/>
      <c r="F82" s="162"/>
      <c r="G82" s="101"/>
    </row>
    <row r="83" spans="1:35" s="102" customFormat="1" ht="51">
      <c r="A83" s="303">
        <v>3</v>
      </c>
      <c r="B83" s="329" t="s">
        <v>44</v>
      </c>
      <c r="C83" s="346" t="s">
        <v>21</v>
      </c>
      <c r="D83" s="355">
        <v>5</v>
      </c>
      <c r="E83" s="162"/>
      <c r="F83" s="162"/>
      <c r="G83" s="101"/>
    </row>
    <row r="84" spans="1:35" s="102" customFormat="1">
      <c r="A84" s="303"/>
      <c r="B84" s="329"/>
      <c r="C84" s="346"/>
      <c r="D84" s="355"/>
      <c r="E84" s="162"/>
      <c r="F84" s="162"/>
      <c r="G84" s="101"/>
    </row>
    <row r="85" spans="1:35" s="102" customFormat="1" ht="25.5">
      <c r="A85" s="303">
        <v>4</v>
      </c>
      <c r="B85" s="329" t="s">
        <v>45</v>
      </c>
      <c r="C85" s="346" t="s">
        <v>21</v>
      </c>
      <c r="D85" s="355">
        <v>5</v>
      </c>
      <c r="E85" s="162"/>
      <c r="F85" s="162"/>
      <c r="G85" s="101"/>
    </row>
    <row r="86" spans="1:35" s="102" customFormat="1">
      <c r="A86" s="303"/>
      <c r="B86" s="329"/>
      <c r="C86" s="346"/>
      <c r="D86" s="355"/>
      <c r="E86" s="162"/>
      <c r="F86" s="162"/>
      <c r="G86" s="101"/>
    </row>
    <row r="87" spans="1:35" s="102" customFormat="1" ht="51">
      <c r="A87" s="303">
        <v>5</v>
      </c>
      <c r="B87" s="329" t="s">
        <v>113</v>
      </c>
      <c r="C87" s="346" t="s">
        <v>25</v>
      </c>
      <c r="D87" s="355">
        <v>2</v>
      </c>
      <c r="E87" s="162"/>
      <c r="F87" s="162"/>
      <c r="G87" s="101"/>
    </row>
    <row r="88" spans="1:35" s="102" customFormat="1">
      <c r="A88" s="303"/>
      <c r="B88" s="356"/>
      <c r="C88" s="346"/>
      <c r="D88" s="355"/>
      <c r="E88" s="162"/>
      <c r="F88" s="162"/>
      <c r="G88" s="101"/>
    </row>
    <row r="89" spans="1:35" s="102" customFormat="1" ht="51">
      <c r="A89" s="303">
        <v>6</v>
      </c>
      <c r="B89" s="345" t="s">
        <v>74</v>
      </c>
      <c r="C89" s="346" t="s">
        <v>13</v>
      </c>
      <c r="D89" s="162">
        <v>10</v>
      </c>
      <c r="E89" s="357"/>
      <c r="F89" s="162"/>
      <c r="G89" s="101"/>
    </row>
    <row r="90" spans="1:35" s="102" customFormat="1">
      <c r="A90" s="303"/>
      <c r="B90" s="345"/>
      <c r="C90" s="346"/>
      <c r="D90" s="162"/>
      <c r="E90" s="357"/>
      <c r="F90" s="162"/>
      <c r="G90" s="101"/>
    </row>
    <row r="91" spans="1:35" s="102" customFormat="1">
      <c r="A91" s="303"/>
      <c r="B91" s="347" t="s">
        <v>41</v>
      </c>
      <c r="C91" s="421"/>
      <c r="D91" s="422"/>
      <c r="E91" s="349"/>
      <c r="F91" s="419">
        <f>SUM(F78:F89)</f>
        <v>0</v>
      </c>
      <c r="G91" s="101"/>
    </row>
    <row r="92" spans="1:35" s="102" customFormat="1">
      <c r="A92" s="379"/>
      <c r="B92" s="356"/>
      <c r="C92" s="380"/>
      <c r="D92" s="162"/>
      <c r="E92" s="307"/>
      <c r="F92" s="162"/>
      <c r="G92" s="79"/>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row>
    <row r="93" spans="1:35" s="102" customFormat="1">
      <c r="A93" s="76"/>
      <c r="B93" s="77"/>
      <c r="C93" s="78"/>
      <c r="D93" s="79"/>
      <c r="E93" s="80"/>
      <c r="F93" s="79"/>
      <c r="G93" s="79"/>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row>
    <row r="94" spans="1:35" s="102" customFormat="1">
      <c r="A94" s="108" t="s">
        <v>8</v>
      </c>
      <c r="B94" s="109" t="s">
        <v>32</v>
      </c>
      <c r="C94" s="110"/>
      <c r="D94" s="310"/>
      <c r="E94" s="310"/>
      <c r="F94" s="310"/>
      <c r="G94" s="111"/>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row>
    <row r="95" spans="1:35">
      <c r="C95" s="77"/>
      <c r="D95" s="77"/>
      <c r="E95" s="77"/>
      <c r="F95" s="77"/>
    </row>
    <row r="96" spans="1:35" ht="38.25">
      <c r="A96" s="358">
        <v>1</v>
      </c>
      <c r="B96" s="359" t="s">
        <v>77</v>
      </c>
      <c r="C96" s="360" t="s">
        <v>26</v>
      </c>
      <c r="D96" s="361">
        <v>0.2</v>
      </c>
      <c r="E96" s="363"/>
      <c r="F96" s="363"/>
      <c r="G96" s="296"/>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row>
    <row r="97" spans="1:35" s="112" customFormat="1">
      <c r="A97" s="364"/>
      <c r="B97" s="365"/>
      <c r="C97" s="366"/>
      <c r="D97" s="367"/>
      <c r="E97" s="368"/>
      <c r="F97" s="369"/>
      <c r="G97" s="79"/>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row>
    <row r="98" spans="1:35" ht="38.25">
      <c r="A98" s="370">
        <v>2</v>
      </c>
      <c r="B98" s="371" t="s">
        <v>78</v>
      </c>
      <c r="C98" s="372" t="s">
        <v>26</v>
      </c>
      <c r="D98" s="362">
        <v>1.28</v>
      </c>
      <c r="E98" s="362"/>
      <c r="F98" s="362"/>
      <c r="G98" s="295"/>
      <c r="H98" s="295"/>
      <c r="I98" s="295"/>
      <c r="J98" s="295"/>
      <c r="K98" s="295"/>
      <c r="L98" s="295"/>
      <c r="M98" s="295"/>
      <c r="N98" s="295"/>
      <c r="O98" s="295"/>
      <c r="P98" s="295"/>
      <c r="Q98" s="295"/>
      <c r="R98" s="295"/>
      <c r="S98" s="295"/>
      <c r="T98" s="295"/>
      <c r="U98" s="295"/>
      <c r="V98" s="295"/>
      <c r="W98" s="295"/>
      <c r="X98" s="295"/>
      <c r="Y98" s="295"/>
      <c r="Z98" s="295"/>
      <c r="AA98" s="295"/>
      <c r="AB98" s="295"/>
      <c r="AC98" s="295"/>
      <c r="AD98" s="295"/>
      <c r="AE98" s="295"/>
      <c r="AF98" s="295"/>
      <c r="AG98" s="295"/>
      <c r="AH98" s="295"/>
      <c r="AI98" s="295"/>
    </row>
    <row r="99" spans="1:35" s="297" customFormat="1">
      <c r="A99" s="373"/>
      <c r="B99" s="374"/>
      <c r="C99" s="375"/>
      <c r="D99" s="376"/>
      <c r="E99" s="376"/>
      <c r="F99" s="376"/>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row>
    <row r="100" spans="1:35" ht="38.25">
      <c r="A100" s="370">
        <v>3</v>
      </c>
      <c r="B100" s="371" t="s">
        <v>79</v>
      </c>
      <c r="C100" s="372"/>
      <c r="D100" s="363"/>
      <c r="E100" s="363"/>
      <c r="F100" s="363"/>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row>
    <row r="101" spans="1:35" s="295" customFormat="1">
      <c r="A101" s="370"/>
      <c r="B101" s="371" t="s">
        <v>80</v>
      </c>
      <c r="C101" s="372" t="s">
        <v>81</v>
      </c>
      <c r="D101" s="363">
        <v>52.35</v>
      </c>
      <c r="E101" s="363"/>
      <c r="F101" s="363"/>
    </row>
    <row r="102" spans="1:35" s="102" customFormat="1">
      <c r="A102" s="373"/>
      <c r="B102" s="374"/>
      <c r="C102" s="375"/>
      <c r="D102" s="369"/>
      <c r="E102" s="369"/>
      <c r="F102" s="369"/>
    </row>
    <row r="103" spans="1:35" s="295" customFormat="1" ht="89.25">
      <c r="A103" s="370">
        <v>4</v>
      </c>
      <c r="B103" s="371" t="s">
        <v>82</v>
      </c>
      <c r="C103" s="372" t="s">
        <v>9</v>
      </c>
      <c r="D103" s="363">
        <v>1</v>
      </c>
      <c r="E103" s="363"/>
      <c r="F103" s="363"/>
    </row>
    <row r="104" spans="1:35" s="295" customFormat="1">
      <c r="A104" s="160"/>
      <c r="B104" s="115"/>
      <c r="C104" s="97"/>
      <c r="D104" s="79"/>
      <c r="E104" s="162"/>
      <c r="F104" s="99"/>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row>
    <row r="105" spans="1:35" s="102" customFormat="1" ht="25.5">
      <c r="A105" s="377">
        <v>5</v>
      </c>
      <c r="B105" s="378" t="s">
        <v>156</v>
      </c>
      <c r="C105" s="346" t="s">
        <v>9</v>
      </c>
      <c r="D105" s="162">
        <v>1</v>
      </c>
      <c r="E105" s="162"/>
      <c r="F105" s="162"/>
    </row>
    <row r="106" spans="1:35" s="295" customFormat="1" ht="83.25" customHeight="1">
      <c r="A106" s="379"/>
      <c r="B106" s="356"/>
      <c r="C106" s="380"/>
      <c r="D106" s="162"/>
      <c r="E106" s="307"/>
      <c r="F106" s="162"/>
      <c r="G106" s="79"/>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row>
    <row r="107" spans="1:35" s="102" customFormat="1" ht="51">
      <c r="A107" s="303">
        <v>6</v>
      </c>
      <c r="B107" s="345" t="s">
        <v>74</v>
      </c>
      <c r="C107" s="346" t="s">
        <v>13</v>
      </c>
      <c r="D107" s="162">
        <v>10</v>
      </c>
      <c r="E107" s="357"/>
      <c r="F107" s="162"/>
      <c r="G107" s="79"/>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row>
    <row r="108" spans="1:35" s="102" customFormat="1">
      <c r="A108" s="303"/>
      <c r="B108" s="345"/>
      <c r="C108" s="346"/>
      <c r="D108" s="162"/>
      <c r="E108" s="357"/>
      <c r="F108" s="162"/>
      <c r="G108" s="79"/>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row>
    <row r="109" spans="1:35">
      <c r="A109" s="303"/>
      <c r="B109" s="347" t="s">
        <v>42</v>
      </c>
      <c r="C109" s="348"/>
      <c r="D109" s="349"/>
      <c r="E109" s="349"/>
      <c r="F109" s="419">
        <f>SUM(F96:F107)</f>
        <v>0</v>
      </c>
    </row>
    <row r="110" spans="1:35">
      <c r="A110" s="114"/>
      <c r="B110" s="135"/>
      <c r="C110" s="136"/>
      <c r="D110" s="137"/>
      <c r="E110" s="77"/>
      <c r="F110" s="77"/>
    </row>
    <row r="111" spans="1:35">
      <c r="A111" s="108" t="s">
        <v>20</v>
      </c>
      <c r="B111" s="109" t="s">
        <v>33</v>
      </c>
      <c r="C111" s="110"/>
      <c r="D111" s="310"/>
      <c r="E111" s="310"/>
      <c r="F111" s="310"/>
      <c r="G111" s="111"/>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row>
    <row r="113" spans="1:35" ht="38.25">
      <c r="A113" s="381">
        <v>1</v>
      </c>
      <c r="B113" s="382" t="s">
        <v>34</v>
      </c>
      <c r="C113" s="383" t="s">
        <v>21</v>
      </c>
      <c r="D113" s="384">
        <v>5.2</v>
      </c>
      <c r="E113" s="384"/>
      <c r="F113" s="363"/>
      <c r="G113" s="299"/>
      <c r="H113" s="297"/>
      <c r="I113" s="297"/>
      <c r="J113" s="297"/>
      <c r="K113" s="297"/>
      <c r="L113" s="297"/>
      <c r="M113" s="297"/>
      <c r="N113" s="297"/>
      <c r="O113" s="297"/>
      <c r="P113" s="297"/>
      <c r="Q113" s="297"/>
      <c r="R113" s="297"/>
      <c r="S113" s="297"/>
      <c r="T113" s="297"/>
      <c r="U113" s="297"/>
      <c r="V113" s="297"/>
      <c r="W113" s="297"/>
      <c r="X113" s="297"/>
      <c r="Y113" s="297"/>
      <c r="Z113" s="297"/>
      <c r="AA113" s="297"/>
      <c r="AB113" s="297"/>
      <c r="AC113" s="297"/>
      <c r="AD113" s="297"/>
      <c r="AE113" s="297"/>
      <c r="AF113" s="297"/>
      <c r="AG113" s="297"/>
      <c r="AH113" s="297"/>
      <c r="AI113" s="297"/>
    </row>
    <row r="114" spans="1:35" s="112" customFormat="1">
      <c r="A114" s="385"/>
      <c r="B114" s="386"/>
      <c r="C114" s="387"/>
      <c r="D114" s="388"/>
      <c r="E114" s="388"/>
      <c r="F114" s="423"/>
      <c r="G114" s="129"/>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row>
    <row r="115" spans="1:35" ht="38.25">
      <c r="A115" s="381">
        <v>2</v>
      </c>
      <c r="B115" s="382" t="s">
        <v>83</v>
      </c>
      <c r="C115" s="383" t="s">
        <v>21</v>
      </c>
      <c r="D115" s="384">
        <v>4.25</v>
      </c>
      <c r="E115" s="384"/>
      <c r="F115" s="363"/>
      <c r="G115" s="299"/>
      <c r="H115" s="297"/>
      <c r="I115" s="297"/>
      <c r="J115" s="297"/>
      <c r="K115" s="297"/>
      <c r="L115" s="297"/>
      <c r="M115" s="297"/>
      <c r="N115" s="297"/>
      <c r="O115" s="297"/>
      <c r="P115" s="297"/>
      <c r="Q115" s="297"/>
      <c r="R115" s="297"/>
      <c r="S115" s="297"/>
      <c r="T115" s="297"/>
      <c r="U115" s="297"/>
      <c r="V115" s="297"/>
      <c r="W115" s="297"/>
      <c r="X115" s="297"/>
      <c r="Y115" s="297"/>
      <c r="Z115" s="297"/>
      <c r="AA115" s="297"/>
      <c r="AB115" s="297"/>
      <c r="AC115" s="297"/>
      <c r="AD115" s="297"/>
      <c r="AE115" s="297"/>
      <c r="AF115" s="297"/>
      <c r="AG115" s="297"/>
      <c r="AH115" s="297"/>
      <c r="AI115" s="297"/>
    </row>
    <row r="116" spans="1:35" s="297" customFormat="1">
      <c r="A116" s="114"/>
      <c r="B116" s="141"/>
      <c r="C116" s="138"/>
      <c r="D116" s="137"/>
      <c r="E116" s="139"/>
      <c r="F116" s="140"/>
      <c r="G116" s="129"/>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row>
    <row r="117" spans="1:35" ht="51">
      <c r="A117" s="303">
        <v>3</v>
      </c>
      <c r="B117" s="345" t="s">
        <v>74</v>
      </c>
      <c r="C117" s="346" t="s">
        <v>13</v>
      </c>
      <c r="D117" s="162">
        <v>10</v>
      </c>
      <c r="E117" s="357"/>
      <c r="F117" s="162"/>
    </row>
    <row r="118" spans="1:35" s="297" customFormat="1">
      <c r="A118" s="379"/>
      <c r="B118" s="356"/>
      <c r="C118" s="380"/>
      <c r="D118" s="162"/>
      <c r="E118" s="307"/>
      <c r="F118" s="162"/>
      <c r="G118" s="79"/>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row>
    <row r="119" spans="1:35">
      <c r="A119" s="379"/>
      <c r="B119" s="347" t="s">
        <v>43</v>
      </c>
      <c r="C119" s="348"/>
      <c r="D119" s="349"/>
      <c r="E119" s="349"/>
      <c r="F119" s="419">
        <f>SUM(F113:F117)</f>
        <v>0</v>
      </c>
    </row>
    <row r="120" spans="1:35">
      <c r="A120" s="379"/>
      <c r="B120" s="356"/>
      <c r="C120" s="380"/>
      <c r="D120" s="162"/>
      <c r="E120" s="307"/>
      <c r="F120" s="162"/>
    </row>
    <row r="121" spans="1:35">
      <c r="A121" s="424" t="s">
        <v>35</v>
      </c>
      <c r="B121" s="425" t="s">
        <v>54</v>
      </c>
      <c r="C121" s="426"/>
      <c r="D121" s="427"/>
      <c r="E121" s="427"/>
      <c r="F121" s="427"/>
      <c r="G121" s="146"/>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row>
    <row r="122" spans="1:35">
      <c r="A122" s="401"/>
      <c r="B122" s="402"/>
      <c r="C122" s="403"/>
      <c r="D122" s="391"/>
      <c r="E122" s="391"/>
      <c r="F122" s="391"/>
      <c r="G122" s="86"/>
    </row>
    <row r="123" spans="1:35">
      <c r="A123" s="401">
        <v>1</v>
      </c>
      <c r="B123" s="402" t="s">
        <v>50</v>
      </c>
      <c r="C123" s="403"/>
      <c r="D123" s="391"/>
      <c r="E123" s="391"/>
      <c r="F123" s="391"/>
      <c r="G123" s="86"/>
    </row>
    <row r="124" spans="1:35" s="147" customFormat="1" ht="51">
      <c r="A124" s="401"/>
      <c r="B124" s="404" t="s">
        <v>64</v>
      </c>
      <c r="C124" s="403" t="s">
        <v>25</v>
      </c>
      <c r="D124" s="390">
        <v>11</v>
      </c>
      <c r="E124" s="390"/>
      <c r="F124" s="308"/>
      <c r="G124" s="86"/>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row>
    <row r="125" spans="1:35">
      <c r="A125" s="401"/>
      <c r="B125" s="404"/>
      <c r="C125" s="403"/>
      <c r="D125" s="390"/>
      <c r="E125" s="390"/>
      <c r="F125" s="332"/>
      <c r="G125" s="86"/>
    </row>
    <row r="126" spans="1:35">
      <c r="A126" s="401">
        <v>2</v>
      </c>
      <c r="B126" s="402" t="s">
        <v>51</v>
      </c>
      <c r="C126" s="403"/>
      <c r="D126" s="391"/>
      <c r="E126" s="391"/>
      <c r="F126" s="392"/>
      <c r="G126" s="86"/>
    </row>
    <row r="127" spans="1:35" ht="38.25">
      <c r="A127" s="401"/>
      <c r="B127" s="404" t="s">
        <v>56</v>
      </c>
      <c r="C127" s="403" t="s">
        <v>25</v>
      </c>
      <c r="D127" s="390">
        <v>11</v>
      </c>
      <c r="E127" s="390"/>
      <c r="F127" s="308"/>
      <c r="G127" s="86"/>
    </row>
    <row r="128" spans="1:35">
      <c r="A128" s="401"/>
      <c r="B128" s="404"/>
      <c r="C128" s="403"/>
      <c r="D128" s="390"/>
      <c r="E128" s="390"/>
      <c r="F128" s="332"/>
      <c r="G128" s="86"/>
    </row>
    <row r="129" spans="1:35" ht="38.25">
      <c r="A129" s="401">
        <v>3</v>
      </c>
      <c r="B129" s="404" t="s">
        <v>52</v>
      </c>
      <c r="C129" s="403" t="s">
        <v>25</v>
      </c>
      <c r="D129" s="390">
        <v>10</v>
      </c>
      <c r="E129" s="390"/>
      <c r="F129" s="308"/>
      <c r="G129" s="86"/>
    </row>
    <row r="130" spans="1:35">
      <c r="A130" s="401"/>
      <c r="B130" s="404"/>
      <c r="C130" s="403"/>
      <c r="D130" s="390"/>
      <c r="E130" s="390"/>
      <c r="F130" s="332"/>
      <c r="G130" s="86"/>
    </row>
    <row r="131" spans="1:35">
      <c r="A131" s="401"/>
      <c r="B131" s="406" t="s">
        <v>53</v>
      </c>
      <c r="C131" s="407"/>
      <c r="D131" s="408"/>
      <c r="E131" s="408"/>
      <c r="F131" s="350">
        <f>SUM(F124:F130)</f>
        <v>0</v>
      </c>
      <c r="G131" s="159"/>
    </row>
    <row r="134" spans="1:35">
      <c r="AH134" s="147"/>
      <c r="AI134" s="147"/>
    </row>
    <row r="136" spans="1:35">
      <c r="AH136" s="300"/>
      <c r="AI136" s="300"/>
    </row>
    <row r="137" spans="1:35" s="147" customFormat="1">
      <c r="A137" s="76"/>
      <c r="B137" s="77"/>
      <c r="C137" s="78"/>
      <c r="D137" s="79"/>
      <c r="E137" s="80"/>
      <c r="F137" s="79"/>
      <c r="G137" s="79"/>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300"/>
      <c r="AI137" s="300"/>
    </row>
    <row r="138" spans="1:35">
      <c r="AH138" s="300"/>
      <c r="AI138" s="300"/>
    </row>
    <row r="139" spans="1:35" s="300" customFormat="1">
      <c r="A139" s="76"/>
      <c r="B139" s="77"/>
      <c r="C139" s="78"/>
      <c r="D139" s="79"/>
      <c r="E139" s="80"/>
      <c r="F139" s="79"/>
      <c r="G139" s="79"/>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row>
    <row r="140" spans="1:35" s="300" customFormat="1">
      <c r="A140" s="76"/>
      <c r="B140" s="77"/>
      <c r="C140" s="78"/>
      <c r="D140" s="79"/>
      <c r="E140" s="80"/>
      <c r="F140" s="79"/>
      <c r="G140" s="79"/>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row>
    <row r="141" spans="1:35" s="300" customFormat="1">
      <c r="A141" s="76"/>
      <c r="B141" s="77"/>
      <c r="C141" s="78"/>
      <c r="D141" s="79"/>
      <c r="E141" s="80"/>
      <c r="F141" s="79"/>
      <c r="G141" s="79"/>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row>
    <row r="142" spans="1:35" s="300" customFormat="1">
      <c r="A142" s="76"/>
      <c r="B142" s="77"/>
      <c r="C142" s="78"/>
      <c r="D142" s="79"/>
      <c r="E142" s="80"/>
      <c r="F142" s="79"/>
      <c r="G142" s="79"/>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row>
    <row r="143" spans="1:35" s="300" customFormat="1">
      <c r="A143" s="76"/>
      <c r="B143" s="77"/>
      <c r="C143" s="78"/>
      <c r="D143" s="79"/>
      <c r="E143" s="80"/>
      <c r="F143" s="79"/>
      <c r="G143" s="79"/>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row>
    <row r="144" spans="1:35" s="300" customFormat="1">
      <c r="A144" s="76"/>
      <c r="B144" s="77"/>
      <c r="C144" s="78"/>
      <c r="D144" s="79"/>
      <c r="E144" s="80"/>
      <c r="F144" s="79"/>
      <c r="G144" s="79"/>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row>
    <row r="145" spans="1:35" s="300" customFormat="1">
      <c r="A145" s="76"/>
      <c r="B145" s="77"/>
      <c r="C145" s="78"/>
      <c r="D145" s="79"/>
      <c r="E145" s="80"/>
      <c r="F145" s="79"/>
      <c r="G145" s="79"/>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row>
    <row r="146" spans="1:35" s="300" customFormat="1">
      <c r="A146" s="76"/>
      <c r="B146" s="77"/>
      <c r="C146" s="78"/>
      <c r="D146" s="79"/>
      <c r="E146" s="80"/>
      <c r="F146" s="79"/>
      <c r="G146" s="79"/>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row>
    <row r="147" spans="1:35" s="300" customFormat="1">
      <c r="A147" s="76"/>
      <c r="B147" s="77"/>
      <c r="C147" s="78"/>
      <c r="D147" s="79"/>
      <c r="E147" s="80"/>
      <c r="F147" s="79"/>
      <c r="G147" s="79"/>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row>
    <row r="148" spans="1:35" s="300" customFormat="1">
      <c r="A148" s="76"/>
      <c r="B148" s="77"/>
      <c r="C148" s="78"/>
      <c r="D148" s="79"/>
      <c r="E148" s="80"/>
      <c r="F148" s="79"/>
      <c r="G148" s="79"/>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row>
    <row r="149" spans="1:35" s="300" customFormat="1">
      <c r="A149" s="76"/>
      <c r="B149" s="77"/>
      <c r="C149" s="78"/>
      <c r="D149" s="79"/>
      <c r="E149" s="80"/>
      <c r="F149" s="79"/>
      <c r="G149" s="79"/>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row>
    <row r="150" spans="1:35" s="300" customFormat="1">
      <c r="A150" s="76"/>
      <c r="B150" s="77"/>
      <c r="C150" s="78"/>
      <c r="D150" s="79"/>
      <c r="E150" s="80"/>
      <c r="F150" s="79"/>
      <c r="G150" s="79"/>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row>
    <row r="151" spans="1:35" s="300" customFormat="1" ht="117.75" customHeight="1">
      <c r="A151" s="76"/>
      <c r="B151" s="77"/>
      <c r="C151" s="78"/>
      <c r="D151" s="79"/>
      <c r="E151" s="80"/>
      <c r="F151" s="79"/>
      <c r="G151" s="79"/>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row>
    <row r="152" spans="1:35" s="300" customFormat="1">
      <c r="A152" s="76"/>
      <c r="B152" s="77"/>
      <c r="C152" s="78"/>
      <c r="D152" s="79"/>
      <c r="E152" s="80"/>
      <c r="F152" s="79"/>
      <c r="G152" s="79"/>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row>
    <row r="153" spans="1:35" s="300" customFormat="1">
      <c r="A153" s="76"/>
      <c r="B153" s="77"/>
      <c r="C153" s="78"/>
      <c r="D153" s="79"/>
      <c r="E153" s="80"/>
      <c r="F153" s="79"/>
      <c r="G153" s="79"/>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row>
    <row r="154" spans="1:35" s="300" customFormat="1" ht="71.25" customHeight="1">
      <c r="A154" s="76"/>
      <c r="B154" s="77"/>
      <c r="C154" s="78"/>
      <c r="D154" s="79"/>
      <c r="E154" s="80"/>
      <c r="F154" s="79"/>
      <c r="G154" s="79"/>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row>
    <row r="155" spans="1:35" s="300" customFormat="1">
      <c r="A155" s="76"/>
      <c r="B155" s="77"/>
      <c r="C155" s="78"/>
      <c r="D155" s="79"/>
      <c r="E155" s="80"/>
      <c r="F155" s="79"/>
      <c r="G155" s="79"/>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row>
    <row r="156" spans="1:35" s="300" customFormat="1">
      <c r="A156" s="76"/>
      <c r="B156" s="77"/>
      <c r="C156" s="78"/>
      <c r="D156" s="79"/>
      <c r="E156" s="80"/>
      <c r="F156" s="79"/>
      <c r="G156" s="79"/>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row>
    <row r="157" spans="1:35" s="300" customFormat="1">
      <c r="A157" s="76"/>
      <c r="B157" s="77"/>
      <c r="C157" s="78"/>
      <c r="D157" s="79"/>
      <c r="E157" s="80"/>
      <c r="F157" s="79"/>
      <c r="G157" s="79"/>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row>
    <row r="158" spans="1:35">
      <c r="AH158" s="147"/>
      <c r="AI158" s="147"/>
    </row>
    <row r="159" spans="1:35">
      <c r="AH159" s="178"/>
      <c r="AI159" s="178"/>
    </row>
    <row r="160" spans="1:35">
      <c r="AH160" s="300"/>
      <c r="AI160" s="300"/>
    </row>
    <row r="161" spans="1:35" s="147" customFormat="1">
      <c r="A161" s="76"/>
      <c r="B161" s="77"/>
      <c r="C161" s="78"/>
      <c r="D161" s="79"/>
      <c r="E161" s="80"/>
      <c r="F161" s="79"/>
      <c r="G161" s="79"/>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300"/>
      <c r="AI161" s="300"/>
    </row>
    <row r="162" spans="1:35" s="178" customFormat="1">
      <c r="A162" s="76"/>
      <c r="B162" s="77"/>
      <c r="C162" s="78"/>
      <c r="D162" s="79"/>
      <c r="E162" s="80"/>
      <c r="F162" s="79"/>
      <c r="G162" s="79"/>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300"/>
      <c r="AI162" s="300"/>
    </row>
    <row r="163" spans="1:35" s="300" customFormat="1" ht="43.5" customHeight="1">
      <c r="A163" s="76"/>
      <c r="B163" s="77"/>
      <c r="C163" s="78"/>
      <c r="D163" s="79"/>
      <c r="E163" s="80"/>
      <c r="F163" s="79"/>
      <c r="G163" s="79"/>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row>
    <row r="164" spans="1:35" s="300" customFormat="1">
      <c r="A164" s="76"/>
      <c r="B164" s="77"/>
      <c r="C164" s="78"/>
      <c r="D164" s="79"/>
      <c r="E164" s="80"/>
      <c r="F164" s="79"/>
      <c r="G164" s="79"/>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row>
    <row r="165" spans="1:35" s="300" customFormat="1">
      <c r="A165" s="76"/>
      <c r="B165" s="77"/>
      <c r="C165" s="78"/>
      <c r="D165" s="79"/>
      <c r="E165" s="80"/>
      <c r="F165" s="79"/>
      <c r="G165" s="79"/>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row>
    <row r="166" spans="1:35" s="300" customFormat="1">
      <c r="A166" s="76"/>
      <c r="B166" s="77"/>
      <c r="C166" s="78"/>
      <c r="D166" s="79"/>
      <c r="E166" s="80"/>
      <c r="F166" s="79"/>
      <c r="G166" s="79"/>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row>
    <row r="167" spans="1:35" s="300" customFormat="1">
      <c r="A167" s="76"/>
      <c r="B167" s="77"/>
      <c r="C167" s="78"/>
      <c r="D167" s="79"/>
      <c r="E167" s="80"/>
      <c r="F167" s="79"/>
      <c r="G167" s="79"/>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row>
    <row r="168" spans="1:35" s="300" customFormat="1">
      <c r="A168" s="76"/>
      <c r="B168" s="77"/>
      <c r="C168" s="78"/>
      <c r="D168" s="79"/>
      <c r="E168" s="80"/>
      <c r="F168" s="79"/>
      <c r="G168" s="79"/>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row>
    <row r="169" spans="1:35" s="300" customFormat="1">
      <c r="A169" s="76"/>
      <c r="B169" s="77"/>
      <c r="C169" s="78"/>
      <c r="D169" s="79"/>
      <c r="E169" s="80"/>
      <c r="F169" s="79"/>
      <c r="G169" s="79"/>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row>
    <row r="170" spans="1:35" s="300" customFormat="1">
      <c r="A170" s="76"/>
      <c r="B170" s="77"/>
      <c r="C170" s="78"/>
      <c r="D170" s="79"/>
      <c r="E170" s="80"/>
      <c r="F170" s="79"/>
      <c r="G170" s="79"/>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178"/>
      <c r="AI170" s="178"/>
    </row>
    <row r="171" spans="1:35" s="300" customFormat="1">
      <c r="A171" s="76"/>
      <c r="B171" s="77"/>
      <c r="C171" s="78"/>
      <c r="D171" s="79"/>
      <c r="E171" s="80"/>
      <c r="F171" s="79"/>
      <c r="G171" s="79"/>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row>
    <row r="172" spans="1:35" s="300" customFormat="1">
      <c r="A172" s="76"/>
      <c r="B172" s="77"/>
      <c r="C172" s="78"/>
      <c r="D172" s="79"/>
      <c r="E172" s="80"/>
      <c r="F172" s="79"/>
      <c r="G172" s="79"/>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row>
    <row r="173" spans="1:35" s="178" customFormat="1">
      <c r="A173" s="76"/>
      <c r="B173" s="77"/>
      <c r="C173" s="78"/>
      <c r="D173" s="79"/>
      <c r="E173" s="80"/>
      <c r="F173" s="79"/>
      <c r="G173" s="79"/>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147"/>
      <c r="AI173" s="147"/>
    </row>
    <row r="175" spans="1:35">
      <c r="AH175" s="297"/>
      <c r="AI175" s="297"/>
    </row>
    <row r="176" spans="1:35" s="147" customFormat="1">
      <c r="A176" s="76"/>
      <c r="B176" s="77"/>
      <c r="C176" s="78"/>
      <c r="D176" s="79"/>
      <c r="E176" s="80"/>
      <c r="F176" s="79"/>
      <c r="G176" s="79"/>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297"/>
      <c r="AI176" s="297"/>
    </row>
    <row r="177" spans="1:35">
      <c r="AH177" s="297"/>
      <c r="AI177" s="297"/>
    </row>
    <row r="178" spans="1:35" s="297" customFormat="1">
      <c r="A178" s="76"/>
      <c r="B178" s="77"/>
      <c r="C178" s="78"/>
      <c r="D178" s="79"/>
      <c r="E178" s="80"/>
      <c r="F178" s="79"/>
      <c r="G178" s="79"/>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row>
    <row r="179" spans="1:35" s="297" customFormat="1">
      <c r="A179" s="76"/>
      <c r="B179" s="77"/>
      <c r="C179" s="78"/>
      <c r="D179" s="79"/>
      <c r="E179" s="80"/>
      <c r="F179" s="79"/>
      <c r="G179" s="79"/>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row>
    <row r="180" spans="1:35" s="297" customFormat="1">
      <c r="A180" s="76"/>
      <c r="B180" s="77"/>
      <c r="C180" s="78"/>
      <c r="D180" s="79"/>
      <c r="E180" s="80"/>
      <c r="F180" s="79"/>
      <c r="G180" s="79"/>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row>
    <row r="181" spans="1:35" s="297" customFormat="1">
      <c r="A181" s="76"/>
      <c r="B181" s="77"/>
      <c r="C181" s="78"/>
      <c r="D181" s="79"/>
      <c r="E181" s="80"/>
      <c r="F181" s="79"/>
      <c r="G181" s="79"/>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row>
    <row r="182" spans="1:35" s="297" customFormat="1">
      <c r="A182" s="76"/>
      <c r="B182" s="77"/>
      <c r="C182" s="78"/>
      <c r="D182" s="79"/>
      <c r="E182" s="80"/>
      <c r="F182" s="79"/>
      <c r="G182" s="79"/>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row>
    <row r="183" spans="1:35" s="297" customFormat="1">
      <c r="A183" s="76"/>
      <c r="B183" s="77"/>
      <c r="C183" s="78"/>
      <c r="D183" s="79"/>
      <c r="E183" s="80"/>
      <c r="F183" s="79"/>
      <c r="G183" s="79"/>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row>
    <row r="184" spans="1:35" s="297" customFormat="1">
      <c r="A184" s="76"/>
      <c r="B184" s="77"/>
      <c r="C184" s="78"/>
      <c r="D184" s="79"/>
      <c r="E184" s="80"/>
      <c r="F184" s="79"/>
      <c r="G184" s="79"/>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row>
    <row r="185" spans="1:35" s="297" customFormat="1">
      <c r="A185" s="76"/>
      <c r="B185" s="77"/>
      <c r="C185" s="78"/>
      <c r="D185" s="79"/>
      <c r="E185" s="80"/>
      <c r="F185" s="79"/>
      <c r="G185" s="79"/>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row>
    <row r="186" spans="1:35" s="297" customFormat="1">
      <c r="A186" s="76"/>
      <c r="B186" s="77"/>
      <c r="C186" s="78"/>
      <c r="D186" s="79"/>
      <c r="E186" s="80"/>
      <c r="F186" s="79"/>
      <c r="G186" s="79"/>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row>
    <row r="187" spans="1:35" s="297" customFormat="1">
      <c r="A187" s="76"/>
      <c r="B187" s="77"/>
      <c r="C187" s="78"/>
      <c r="D187" s="79"/>
      <c r="E187" s="80"/>
      <c r="F187" s="79"/>
      <c r="G187" s="79"/>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row>
  </sheetData>
  <sheetProtection algorithmName="SHA-512" hashValue="DNUuJrsH7JhEnu1i1x+kgJTQhlvRHo5/xZQHxHU5cyfBJmSD8OBjuipyF4dxaqVAWgVSKvp4FuK5NJz+xUCU5g==" saltValue="Wl9O2om0FBUuZAP2k6v/8Q==" spinCount="100000" sheet="1" objects="1" scenarios="1" selectLockedCells="1"/>
  <mergeCells count="18">
    <mergeCell ref="D40:F40"/>
    <mergeCell ref="D76:F76"/>
    <mergeCell ref="D94:F94"/>
    <mergeCell ref="D111:F111"/>
    <mergeCell ref="B29:F29"/>
    <mergeCell ref="B30:F30"/>
    <mergeCell ref="B31:F31"/>
    <mergeCell ref="B32:F32"/>
    <mergeCell ref="B33:F33"/>
    <mergeCell ref="B36:F36"/>
    <mergeCell ref="B28:F28"/>
    <mergeCell ref="B2:F2"/>
    <mergeCell ref="B24:F24"/>
    <mergeCell ref="B25:F25"/>
    <mergeCell ref="B26:F26"/>
    <mergeCell ref="B27:F27"/>
    <mergeCell ref="B21:F22"/>
    <mergeCell ref="B20:F20"/>
  </mergeCells>
  <pageMargins left="0.59055118110236227" right="0.19685039370078741" top="0.39370078740157483" bottom="0.39370078740157483" header="0" footer="0.39370078740157483"/>
  <pageSetup paperSize="9"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9C8D7-60E5-4181-88C5-51497D2F615A}">
  <sheetPr>
    <tabColor indexed="57"/>
  </sheetPr>
  <dimension ref="A2:AR169"/>
  <sheetViews>
    <sheetView topLeftCell="A110" zoomScale="115" zoomScaleNormal="115" zoomScaleSheetLayoutView="100" workbookViewId="0">
      <selection activeCell="O22" sqref="O22"/>
    </sheetView>
  </sheetViews>
  <sheetFormatPr defaultColWidth="9.140625" defaultRowHeight="12.75"/>
  <cols>
    <col min="1" max="1" width="5.5703125" style="76" customWidth="1"/>
    <col min="2" max="2" width="54.28515625" style="77" customWidth="1"/>
    <col min="3" max="3" width="7.28515625" style="78" bestFit="1" customWidth="1"/>
    <col min="4" max="4" width="10.140625" style="79" bestFit="1" customWidth="1"/>
    <col min="5" max="5" width="13" style="80" bestFit="1" customWidth="1"/>
    <col min="6" max="6" width="12.28515625" style="79" bestFit="1" customWidth="1"/>
    <col min="7" max="7" width="9.140625" style="79" customWidth="1"/>
    <col min="8" max="16384" width="9.140625" style="77"/>
  </cols>
  <sheetData>
    <row r="2" spans="1:6">
      <c r="A2" s="81"/>
      <c r="B2" s="309" t="s">
        <v>151</v>
      </c>
      <c r="C2" s="309"/>
      <c r="D2" s="309"/>
      <c r="E2" s="309"/>
      <c r="F2" s="309"/>
    </row>
    <row r="3" spans="1:6">
      <c r="A3" s="81"/>
      <c r="B3" s="82"/>
      <c r="C3" s="83"/>
      <c r="D3" s="83"/>
      <c r="E3" s="83"/>
      <c r="F3" s="83"/>
    </row>
    <row r="4" spans="1:6">
      <c r="A4" s="81"/>
      <c r="B4" s="82"/>
      <c r="C4" s="83"/>
      <c r="D4" s="83"/>
      <c r="E4" s="83"/>
      <c r="F4" s="83"/>
    </row>
    <row r="5" spans="1:6">
      <c r="A5" s="81"/>
      <c r="B5" s="82" t="s">
        <v>22</v>
      </c>
      <c r="C5" s="83"/>
      <c r="D5" s="83"/>
      <c r="E5" s="83"/>
      <c r="F5" s="180" t="s">
        <v>155</v>
      </c>
    </row>
    <row r="6" spans="1:6">
      <c r="A6" s="81"/>
      <c r="B6" s="83"/>
      <c r="C6" s="83"/>
      <c r="D6" s="83"/>
      <c r="E6" s="83"/>
      <c r="F6" s="83"/>
    </row>
    <row r="7" spans="1:6">
      <c r="A7" s="84" t="s">
        <v>2</v>
      </c>
      <c r="B7" s="85" t="s">
        <v>23</v>
      </c>
      <c r="C7" s="83"/>
      <c r="D7" s="83"/>
      <c r="E7" s="83"/>
      <c r="F7" s="177">
        <f>F46</f>
        <v>0</v>
      </c>
    </row>
    <row r="8" spans="1:6">
      <c r="A8" s="84" t="s">
        <v>7</v>
      </c>
      <c r="B8" s="85" t="s">
        <v>24</v>
      </c>
      <c r="C8" s="83"/>
      <c r="D8" s="83"/>
      <c r="E8" s="83"/>
      <c r="F8" s="177">
        <f>F77</f>
        <v>0</v>
      </c>
    </row>
    <row r="9" spans="1:6">
      <c r="A9" s="84" t="s">
        <v>8</v>
      </c>
      <c r="B9" s="85" t="s">
        <v>29</v>
      </c>
      <c r="C9" s="83"/>
      <c r="D9" s="83"/>
      <c r="E9" s="83"/>
      <c r="F9" s="177">
        <f>F87</f>
        <v>0</v>
      </c>
    </row>
    <row r="10" spans="1:6">
      <c r="A10" s="84" t="s">
        <v>20</v>
      </c>
      <c r="B10" s="85" t="s">
        <v>32</v>
      </c>
      <c r="C10" s="87"/>
      <c r="D10" s="86"/>
      <c r="E10" s="86"/>
      <c r="F10" s="177">
        <f>F105</f>
        <v>0</v>
      </c>
    </row>
    <row r="11" spans="1:6">
      <c r="A11" s="84" t="s">
        <v>35</v>
      </c>
      <c r="B11" s="85" t="s">
        <v>33</v>
      </c>
      <c r="C11" s="83"/>
      <c r="D11" s="86"/>
      <c r="E11" s="86"/>
      <c r="F11" s="177">
        <f>F115</f>
        <v>0</v>
      </c>
    </row>
    <row r="12" spans="1:6">
      <c r="A12" s="84" t="s">
        <v>36</v>
      </c>
      <c r="B12" s="85" t="s">
        <v>54</v>
      </c>
      <c r="C12" s="83"/>
      <c r="D12" s="86"/>
      <c r="E12" s="86"/>
      <c r="F12" s="177">
        <f>F127</f>
        <v>0</v>
      </c>
    </row>
    <row r="13" spans="1:6">
      <c r="A13" s="84"/>
      <c r="B13" s="82" t="s">
        <v>160</v>
      </c>
      <c r="C13" s="88"/>
      <c r="D13" s="89"/>
      <c r="E13" s="90"/>
      <c r="F13" s="181">
        <f>SUM(F7:F12)</f>
        <v>0</v>
      </c>
    </row>
    <row r="14" spans="1:6">
      <c r="A14" s="81"/>
      <c r="B14" s="91" t="s">
        <v>38</v>
      </c>
      <c r="C14" s="92"/>
      <c r="D14" s="93"/>
      <c r="E14" s="94"/>
      <c r="F14" s="182">
        <f>F13*0.22</f>
        <v>0</v>
      </c>
    </row>
    <row r="15" spans="1:6">
      <c r="A15" s="81"/>
      <c r="B15" s="82"/>
      <c r="C15" s="88"/>
      <c r="D15" s="95"/>
      <c r="E15" s="90"/>
      <c r="F15" s="181"/>
    </row>
    <row r="16" spans="1:6">
      <c r="A16" s="81"/>
      <c r="B16" s="82" t="s">
        <v>37</v>
      </c>
      <c r="C16" s="88"/>
      <c r="D16" s="95"/>
      <c r="E16" s="90"/>
      <c r="F16" s="181">
        <f>SUM(F13:F14)</f>
        <v>0</v>
      </c>
    </row>
    <row r="18" spans="1:7">
      <c r="A18" s="96"/>
    </row>
    <row r="19" spans="1:7" s="102" customFormat="1" ht="14.25" customHeight="1">
      <c r="A19" s="96"/>
      <c r="B19" s="77"/>
      <c r="C19" s="97"/>
      <c r="D19" s="79"/>
      <c r="E19" s="98"/>
      <c r="F19" s="99"/>
      <c r="G19" s="101"/>
    </row>
    <row r="20" spans="1:7" s="79" customFormat="1">
      <c r="A20" s="160"/>
      <c r="B20" s="163" t="s">
        <v>84</v>
      </c>
      <c r="C20" s="116"/>
    </row>
    <row r="21" spans="1:7" s="79" customFormat="1">
      <c r="A21" s="160"/>
      <c r="B21" s="163"/>
      <c r="C21" s="116"/>
    </row>
    <row r="22" spans="1:7" s="79" customFormat="1">
      <c r="A22" s="160"/>
      <c r="B22" s="317" t="s">
        <v>85</v>
      </c>
      <c r="C22" s="317"/>
      <c r="D22" s="317"/>
      <c r="E22" s="317"/>
      <c r="F22" s="317"/>
    </row>
    <row r="23" spans="1:7" s="79" customFormat="1" ht="30" customHeight="1">
      <c r="A23" s="160"/>
      <c r="B23" s="311" t="s">
        <v>86</v>
      </c>
      <c r="C23" s="311"/>
      <c r="D23" s="311"/>
      <c r="E23" s="311"/>
      <c r="F23" s="311"/>
    </row>
    <row r="24" spans="1:7" s="79" customFormat="1" ht="30" customHeight="1">
      <c r="A24" s="160"/>
      <c r="B24" s="311" t="s">
        <v>87</v>
      </c>
      <c r="C24" s="311"/>
      <c r="D24" s="311"/>
      <c r="E24" s="311"/>
      <c r="F24" s="311"/>
    </row>
    <row r="25" spans="1:7" s="79" customFormat="1" ht="30" customHeight="1">
      <c r="A25" s="160"/>
      <c r="B25" s="311" t="s">
        <v>88</v>
      </c>
      <c r="C25" s="311"/>
      <c r="D25" s="311"/>
      <c r="E25" s="311"/>
      <c r="F25" s="311"/>
    </row>
    <row r="26" spans="1:7" s="79" customFormat="1" ht="30" customHeight="1">
      <c r="A26" s="160"/>
      <c r="B26" s="311" t="s">
        <v>89</v>
      </c>
      <c r="C26" s="311"/>
      <c r="D26" s="311"/>
      <c r="E26" s="311"/>
      <c r="F26" s="311"/>
    </row>
    <row r="27" spans="1:7" s="79" customFormat="1" ht="30" customHeight="1">
      <c r="A27" s="160"/>
      <c r="B27" s="311" t="s">
        <v>90</v>
      </c>
      <c r="C27" s="311"/>
      <c r="D27" s="311"/>
      <c r="E27" s="311"/>
      <c r="F27" s="311"/>
    </row>
    <row r="28" spans="1:7" s="79" customFormat="1" ht="28.5" customHeight="1">
      <c r="A28" s="160"/>
      <c r="B28" s="311" t="s">
        <v>91</v>
      </c>
      <c r="C28" s="311"/>
      <c r="D28" s="311"/>
      <c r="E28" s="311"/>
      <c r="F28" s="311"/>
    </row>
    <row r="29" spans="1:7" s="79" customFormat="1">
      <c r="A29" s="160"/>
      <c r="B29" s="311" t="s">
        <v>92</v>
      </c>
      <c r="C29" s="311"/>
      <c r="D29" s="311"/>
      <c r="E29" s="311"/>
      <c r="F29" s="311"/>
    </row>
    <row r="30" spans="1:7" ht="30" customHeight="1">
      <c r="A30" s="160"/>
      <c r="B30" s="311" t="s">
        <v>93</v>
      </c>
      <c r="C30" s="311"/>
      <c r="D30" s="311"/>
      <c r="E30" s="311"/>
      <c r="F30" s="311"/>
      <c r="G30" s="77"/>
    </row>
    <row r="31" spans="1:7" ht="30" customHeight="1">
      <c r="A31" s="160"/>
      <c r="B31" s="311" t="s">
        <v>94</v>
      </c>
      <c r="C31" s="311"/>
      <c r="D31" s="311"/>
      <c r="E31" s="311"/>
      <c r="F31" s="311"/>
      <c r="G31" s="77"/>
    </row>
    <row r="32" spans="1:7">
      <c r="A32" s="160"/>
      <c r="C32" s="164"/>
      <c r="D32" s="77"/>
      <c r="E32" s="77"/>
      <c r="F32" s="77"/>
      <c r="G32" s="77"/>
    </row>
    <row r="33" spans="1:7">
      <c r="A33" s="160"/>
      <c r="B33" s="163" t="s">
        <v>95</v>
      </c>
      <c r="C33" s="120"/>
      <c r="D33" s="165"/>
      <c r="E33" s="165"/>
      <c r="F33" s="166"/>
      <c r="G33" s="77"/>
    </row>
    <row r="34" spans="1:7" ht="60" customHeight="1">
      <c r="A34" s="160"/>
      <c r="B34" s="311" t="s">
        <v>96</v>
      </c>
      <c r="C34" s="311"/>
      <c r="D34" s="311"/>
      <c r="E34" s="311"/>
      <c r="F34" s="311"/>
      <c r="G34" s="77"/>
    </row>
    <row r="35" spans="1:7" s="102" customFormat="1">
      <c r="A35" s="96"/>
      <c r="B35" s="77"/>
      <c r="C35" s="77"/>
      <c r="D35" s="77"/>
      <c r="E35" s="77"/>
      <c r="F35" s="77"/>
      <c r="G35" s="101"/>
    </row>
    <row r="36" spans="1:7" s="102" customFormat="1" ht="25.5">
      <c r="A36" s="103" t="s">
        <v>3</v>
      </c>
      <c r="B36" s="104" t="s">
        <v>4</v>
      </c>
      <c r="C36" s="105" t="s">
        <v>5</v>
      </c>
      <c r="D36" s="106" t="s">
        <v>6</v>
      </c>
      <c r="E36" s="107" t="s">
        <v>1</v>
      </c>
      <c r="F36" s="107" t="s">
        <v>0</v>
      </c>
      <c r="G36" s="101"/>
    </row>
    <row r="37" spans="1:7" s="102" customFormat="1">
      <c r="A37" s="96"/>
      <c r="B37" s="77"/>
      <c r="C37" s="77"/>
      <c r="D37" s="77"/>
      <c r="E37" s="77"/>
      <c r="F37" s="77"/>
      <c r="G37" s="101"/>
    </row>
    <row r="38" spans="1:7" s="112" customFormat="1">
      <c r="A38" s="108" t="s">
        <v>2</v>
      </c>
      <c r="B38" s="109" t="s">
        <v>23</v>
      </c>
      <c r="C38" s="110"/>
      <c r="D38" s="310"/>
      <c r="E38" s="310"/>
      <c r="F38" s="310"/>
      <c r="G38" s="111"/>
    </row>
    <row r="39" spans="1:7" s="102" customFormat="1">
      <c r="A39" s="96"/>
      <c r="B39" s="77"/>
      <c r="C39" s="77"/>
      <c r="D39" s="77"/>
      <c r="E39" s="77"/>
      <c r="F39" s="77"/>
      <c r="G39" s="101"/>
    </row>
    <row r="40" spans="1:7" s="102" customFormat="1" ht="51">
      <c r="A40" s="96">
        <v>1</v>
      </c>
      <c r="B40" s="77" t="s">
        <v>158</v>
      </c>
      <c r="C40" s="120" t="s">
        <v>10</v>
      </c>
      <c r="D40" s="121">
        <v>2</v>
      </c>
      <c r="E40" s="121"/>
      <c r="F40" s="173"/>
      <c r="G40" s="101"/>
    </row>
    <row r="41" spans="1:7" s="102" customFormat="1">
      <c r="A41" s="96"/>
      <c r="B41" s="77"/>
      <c r="C41" s="77"/>
      <c r="D41" s="77"/>
      <c r="E41" s="77"/>
      <c r="F41" s="174"/>
      <c r="G41" s="101"/>
    </row>
    <row r="42" spans="1:7" s="102" customFormat="1" ht="51">
      <c r="A42" s="96">
        <v>2</v>
      </c>
      <c r="B42" s="77" t="s">
        <v>116</v>
      </c>
      <c r="C42" s="120" t="s">
        <v>10</v>
      </c>
      <c r="D42" s="121">
        <v>2</v>
      </c>
      <c r="E42" s="121"/>
      <c r="F42" s="173"/>
      <c r="G42" s="101"/>
    </row>
    <row r="43" spans="1:7" s="102" customFormat="1">
      <c r="A43" s="96"/>
      <c r="B43" s="77"/>
      <c r="C43" s="120"/>
      <c r="D43" s="121"/>
      <c r="E43" s="77"/>
      <c r="F43" s="173"/>
      <c r="G43" s="101"/>
    </row>
    <row r="44" spans="1:7" s="102" customFormat="1" ht="51">
      <c r="A44" s="96">
        <v>3</v>
      </c>
      <c r="B44" s="123" t="s">
        <v>74</v>
      </c>
      <c r="C44" s="97" t="s">
        <v>13</v>
      </c>
      <c r="D44" s="79">
        <v>10</v>
      </c>
      <c r="E44" s="80"/>
      <c r="F44" s="173"/>
      <c r="G44" s="101"/>
    </row>
    <row r="45" spans="1:7" s="102" customFormat="1">
      <c r="A45" s="96"/>
      <c r="B45" s="77"/>
      <c r="C45" s="120"/>
      <c r="D45" s="121"/>
      <c r="E45" s="77"/>
      <c r="F45" s="173"/>
      <c r="G45" s="101"/>
    </row>
    <row r="46" spans="1:7" s="102" customFormat="1">
      <c r="A46" s="96"/>
      <c r="B46" s="124" t="s">
        <v>40</v>
      </c>
      <c r="C46" s="125"/>
      <c r="D46" s="126"/>
      <c r="E46" s="127"/>
      <c r="F46" s="175">
        <f>SUM(F40:F44)</f>
        <v>0</v>
      </c>
      <c r="G46" s="101"/>
    </row>
    <row r="47" spans="1:7" s="102" customFormat="1">
      <c r="A47" s="96"/>
      <c r="B47" s="141"/>
      <c r="C47" s="138"/>
      <c r="D47" s="137"/>
      <c r="E47" s="139"/>
      <c r="F47" s="139"/>
      <c r="G47" s="101"/>
    </row>
    <row r="48" spans="1:7" s="102" customFormat="1">
      <c r="A48" s="96"/>
      <c r="B48" s="77"/>
      <c r="C48" s="77"/>
      <c r="D48" s="77"/>
      <c r="E48" s="77"/>
      <c r="F48" s="77"/>
      <c r="G48" s="101"/>
    </row>
    <row r="49" spans="1:7" s="112" customFormat="1">
      <c r="A49" s="108" t="s">
        <v>7</v>
      </c>
      <c r="B49" s="109" t="s">
        <v>24</v>
      </c>
      <c r="C49" s="110"/>
      <c r="D49" s="310"/>
      <c r="E49" s="310"/>
      <c r="F49" s="310"/>
      <c r="G49" s="111"/>
    </row>
    <row r="50" spans="1:7" s="102" customFormat="1">
      <c r="A50" s="96"/>
      <c r="B50" s="122"/>
      <c r="C50" s="120"/>
      <c r="D50" s="121"/>
      <c r="E50" s="80"/>
      <c r="F50" s="99"/>
      <c r="G50" s="101"/>
    </row>
    <row r="51" spans="1:7" s="102" customFormat="1" ht="51">
      <c r="A51" s="96">
        <v>1</v>
      </c>
      <c r="B51" s="122" t="s">
        <v>65</v>
      </c>
      <c r="C51" s="120" t="s">
        <v>21</v>
      </c>
      <c r="D51" s="121">
        <v>9</v>
      </c>
      <c r="E51" s="80"/>
      <c r="F51" s="173"/>
      <c r="G51" s="101"/>
    </row>
    <row r="52" spans="1:7" s="102" customFormat="1">
      <c r="A52" s="96"/>
      <c r="B52" s="122"/>
      <c r="C52" s="120"/>
      <c r="D52" s="121"/>
      <c r="E52" s="80"/>
      <c r="F52" s="173"/>
      <c r="G52" s="101"/>
    </row>
    <row r="53" spans="1:7" s="102" customFormat="1" ht="25.5">
      <c r="A53" s="96">
        <v>2</v>
      </c>
      <c r="B53" s="122" t="s">
        <v>27</v>
      </c>
      <c r="C53" s="120" t="s">
        <v>9</v>
      </c>
      <c r="D53" s="121">
        <v>1</v>
      </c>
      <c r="E53" s="80"/>
      <c r="F53" s="173"/>
      <c r="G53" s="101"/>
    </row>
    <row r="54" spans="1:7" s="102" customFormat="1">
      <c r="A54" s="96"/>
      <c r="B54" s="122"/>
      <c r="C54" s="120"/>
      <c r="D54" s="121"/>
      <c r="E54" s="80"/>
      <c r="F54" s="173"/>
      <c r="G54" s="101"/>
    </row>
    <row r="55" spans="1:7" s="102" customFormat="1" ht="25.5">
      <c r="A55" s="96">
        <v>3</v>
      </c>
      <c r="B55" s="122" t="s">
        <v>11</v>
      </c>
      <c r="C55" s="120" t="s">
        <v>10</v>
      </c>
      <c r="D55" s="121">
        <v>4</v>
      </c>
      <c r="E55" s="80"/>
      <c r="F55" s="173"/>
      <c r="G55" s="101"/>
    </row>
    <row r="56" spans="1:7" s="102" customFormat="1">
      <c r="A56" s="96"/>
      <c r="B56" s="122"/>
      <c r="C56" s="120"/>
      <c r="D56" s="121"/>
      <c r="E56" s="80"/>
      <c r="F56" s="173"/>
      <c r="G56" s="101"/>
    </row>
    <row r="57" spans="1:7" s="102" customFormat="1" ht="38.25">
      <c r="A57" s="96">
        <v>4</v>
      </c>
      <c r="B57" s="119" t="s">
        <v>28</v>
      </c>
      <c r="C57" s="116" t="s">
        <v>25</v>
      </c>
      <c r="D57" s="79">
        <v>8</v>
      </c>
      <c r="E57" s="117"/>
      <c r="F57" s="176"/>
      <c r="G57" s="101"/>
    </row>
    <row r="58" spans="1:7" s="102" customFormat="1">
      <c r="A58" s="96"/>
      <c r="B58" s="119"/>
      <c r="C58" s="116"/>
      <c r="D58" s="79"/>
      <c r="E58" s="117"/>
      <c r="F58" s="176"/>
      <c r="G58" s="101"/>
    </row>
    <row r="59" spans="1:7" s="102" customFormat="1" ht="38.25">
      <c r="A59" s="96">
        <v>5</v>
      </c>
      <c r="B59" s="122" t="s">
        <v>69</v>
      </c>
      <c r="C59" s="120" t="s">
        <v>26</v>
      </c>
      <c r="D59" s="121">
        <v>12</v>
      </c>
      <c r="E59" s="80"/>
      <c r="F59" s="173"/>
      <c r="G59" s="101"/>
    </row>
    <row r="60" spans="1:7" s="102" customFormat="1">
      <c r="A60" s="96"/>
      <c r="B60" s="122"/>
      <c r="C60" s="120"/>
      <c r="D60" s="121"/>
      <c r="E60" s="80"/>
      <c r="F60" s="173"/>
      <c r="G60" s="101"/>
    </row>
    <row r="61" spans="1:7" s="102" customFormat="1" ht="38.25">
      <c r="A61" s="96">
        <v>6</v>
      </c>
      <c r="B61" s="122" t="s">
        <v>70</v>
      </c>
      <c r="C61" s="120" t="s">
        <v>26</v>
      </c>
      <c r="D61" s="121">
        <v>8</v>
      </c>
      <c r="E61" s="80"/>
      <c r="F61" s="173"/>
      <c r="G61" s="101"/>
    </row>
    <row r="62" spans="1:7" s="102" customFormat="1">
      <c r="A62" s="96"/>
      <c r="B62" s="122"/>
      <c r="C62" s="120"/>
      <c r="D62" s="121"/>
      <c r="E62" s="80"/>
      <c r="F62" s="173"/>
      <c r="G62" s="101"/>
    </row>
    <row r="63" spans="1:7" s="102" customFormat="1" ht="25.5">
      <c r="A63" s="96">
        <v>7</v>
      </c>
      <c r="B63" s="122" t="s">
        <v>114</v>
      </c>
      <c r="C63" s="120" t="s">
        <v>25</v>
      </c>
      <c r="D63" s="121">
        <v>5</v>
      </c>
      <c r="E63" s="80"/>
      <c r="F63" s="173"/>
      <c r="G63" s="101"/>
    </row>
    <row r="64" spans="1:7" s="102" customFormat="1">
      <c r="A64" s="96"/>
      <c r="B64" s="122"/>
      <c r="C64" s="120"/>
      <c r="D64" s="121"/>
      <c r="E64" s="80"/>
      <c r="F64" s="173"/>
      <c r="G64" s="101"/>
    </row>
    <row r="65" spans="1:7" s="102" customFormat="1" ht="76.5">
      <c r="A65" s="96">
        <v>8</v>
      </c>
      <c r="B65" s="122" t="s">
        <v>66</v>
      </c>
      <c r="C65" s="120" t="s">
        <v>26</v>
      </c>
      <c r="D65" s="121">
        <v>1.1000000000000001</v>
      </c>
      <c r="E65" s="80"/>
      <c r="F65" s="173"/>
      <c r="G65" s="101"/>
    </row>
    <row r="66" spans="1:7" s="102" customFormat="1">
      <c r="A66" s="96"/>
      <c r="B66" s="122"/>
      <c r="C66" s="120"/>
      <c r="D66" s="121"/>
      <c r="E66" s="80"/>
      <c r="F66" s="173"/>
      <c r="G66" s="101"/>
    </row>
    <row r="67" spans="1:7" s="102" customFormat="1" ht="66" customHeight="1">
      <c r="A67" s="96">
        <v>9</v>
      </c>
      <c r="B67" s="122" t="s">
        <v>71</v>
      </c>
      <c r="C67" s="120" t="s">
        <v>26</v>
      </c>
      <c r="D67" s="121">
        <v>23.4</v>
      </c>
      <c r="E67" s="80"/>
      <c r="F67" s="173"/>
      <c r="G67" s="101"/>
    </row>
    <row r="68" spans="1:7" s="102" customFormat="1">
      <c r="A68" s="96"/>
      <c r="B68" s="122"/>
      <c r="C68" s="120"/>
      <c r="D68" s="121"/>
      <c r="E68" s="80"/>
      <c r="F68" s="173"/>
      <c r="G68" s="101"/>
    </row>
    <row r="69" spans="1:7" s="102" customFormat="1" ht="25.5">
      <c r="A69" s="96">
        <v>10</v>
      </c>
      <c r="B69" s="122" t="s">
        <v>12</v>
      </c>
      <c r="C69" s="120" t="s">
        <v>26</v>
      </c>
      <c r="D69" s="121">
        <v>2.4</v>
      </c>
      <c r="E69" s="80"/>
      <c r="F69" s="173"/>
      <c r="G69" s="101"/>
    </row>
    <row r="70" spans="1:7" s="102" customFormat="1">
      <c r="A70" s="96"/>
      <c r="B70" s="122"/>
      <c r="C70" s="120"/>
      <c r="D70" s="121"/>
      <c r="E70" s="80"/>
      <c r="F70" s="173"/>
      <c r="G70" s="101"/>
    </row>
    <row r="71" spans="1:7" s="102" customFormat="1" ht="25.5">
      <c r="A71" s="96">
        <v>11</v>
      </c>
      <c r="B71" s="130" t="s">
        <v>48</v>
      </c>
      <c r="C71" s="120" t="s">
        <v>25</v>
      </c>
      <c r="D71" s="121">
        <v>9</v>
      </c>
      <c r="E71" s="80"/>
      <c r="F71" s="173"/>
      <c r="G71" s="101"/>
    </row>
    <row r="72" spans="1:7" s="102" customFormat="1">
      <c r="A72" s="96"/>
      <c r="B72" s="122"/>
      <c r="C72" s="120"/>
      <c r="D72" s="121"/>
      <c r="E72" s="80"/>
      <c r="F72" s="173"/>
      <c r="G72" s="101"/>
    </row>
    <row r="73" spans="1:7" s="102" customFormat="1" ht="38.25">
      <c r="A73" s="96">
        <v>12</v>
      </c>
      <c r="B73" s="122" t="s">
        <v>73</v>
      </c>
      <c r="C73" s="120" t="s">
        <v>72</v>
      </c>
      <c r="D73" s="121">
        <v>16</v>
      </c>
      <c r="E73" s="80"/>
      <c r="F73" s="173"/>
      <c r="G73" s="101"/>
    </row>
    <row r="74" spans="1:7" s="102" customFormat="1">
      <c r="A74" s="96"/>
      <c r="B74" s="122"/>
      <c r="C74" s="120"/>
      <c r="D74" s="121"/>
      <c r="E74" s="80"/>
      <c r="F74" s="173"/>
      <c r="G74" s="101"/>
    </row>
    <row r="75" spans="1:7" s="102" customFormat="1" ht="51">
      <c r="A75" s="96">
        <v>13</v>
      </c>
      <c r="B75" s="123" t="s">
        <v>74</v>
      </c>
      <c r="C75" s="97" t="s">
        <v>13</v>
      </c>
      <c r="D75" s="79">
        <v>10</v>
      </c>
      <c r="E75" s="80"/>
      <c r="F75" s="173"/>
      <c r="G75" s="101"/>
    </row>
    <row r="76" spans="1:7" s="102" customFormat="1">
      <c r="A76" s="96"/>
      <c r="B76" s="123"/>
      <c r="C76" s="97"/>
      <c r="D76" s="79"/>
      <c r="E76" s="80"/>
      <c r="F76" s="173"/>
      <c r="G76" s="101"/>
    </row>
    <row r="77" spans="1:7" s="102" customFormat="1">
      <c r="A77" s="96"/>
      <c r="B77" s="124" t="s">
        <v>39</v>
      </c>
      <c r="C77" s="125"/>
      <c r="D77" s="126"/>
      <c r="E77" s="127"/>
      <c r="F77" s="175">
        <f>SUM(F51:F75)</f>
        <v>0</v>
      </c>
      <c r="G77" s="101"/>
    </row>
    <row r="78" spans="1:7" s="102" customFormat="1">
      <c r="A78" s="96"/>
      <c r="B78" s="141"/>
      <c r="C78" s="138"/>
      <c r="D78" s="137"/>
      <c r="E78" s="139"/>
      <c r="F78" s="139"/>
      <c r="G78" s="101"/>
    </row>
    <row r="79" spans="1:7" s="102" customFormat="1">
      <c r="A79" s="96"/>
      <c r="B79" s="123"/>
      <c r="C79" s="97"/>
      <c r="D79" s="79"/>
      <c r="E79" s="80"/>
      <c r="F79" s="99"/>
      <c r="G79" s="101"/>
    </row>
    <row r="80" spans="1:7" s="112" customFormat="1">
      <c r="A80" s="131" t="s">
        <v>7</v>
      </c>
      <c r="B80" s="109" t="s">
        <v>29</v>
      </c>
      <c r="C80" s="110"/>
      <c r="D80" s="310"/>
      <c r="E80" s="310"/>
      <c r="F80" s="310"/>
      <c r="G80" s="111"/>
    </row>
    <row r="81" spans="1:7" s="102" customFormat="1">
      <c r="A81" s="96"/>
      <c r="B81" s="123"/>
      <c r="C81" s="97"/>
      <c r="D81" s="79"/>
      <c r="E81" s="80"/>
      <c r="F81" s="99"/>
      <c r="G81" s="101"/>
    </row>
    <row r="82" spans="1:7" s="102" customFormat="1" ht="51">
      <c r="A82" s="96">
        <v>1</v>
      </c>
      <c r="B82" s="119" t="s">
        <v>115</v>
      </c>
      <c r="C82" s="97"/>
      <c r="D82" s="113"/>
      <c r="E82" s="99"/>
      <c r="F82" s="99"/>
      <c r="G82" s="101"/>
    </row>
    <row r="83" spans="1:7" s="102" customFormat="1">
      <c r="A83" s="96"/>
      <c r="B83" s="119" t="s">
        <v>75</v>
      </c>
      <c r="C83" s="97" t="s">
        <v>21</v>
      </c>
      <c r="D83" s="113">
        <v>2</v>
      </c>
      <c r="E83" s="99"/>
      <c r="F83" s="173"/>
      <c r="G83" s="101"/>
    </row>
    <row r="84" spans="1:7" s="102" customFormat="1">
      <c r="A84" s="96"/>
      <c r="B84" s="119"/>
      <c r="C84" s="97"/>
      <c r="D84" s="113"/>
      <c r="E84" s="99"/>
      <c r="F84" s="173"/>
      <c r="G84" s="101"/>
    </row>
    <row r="85" spans="1:7" s="102" customFormat="1" ht="51">
      <c r="A85" s="96">
        <v>2</v>
      </c>
      <c r="B85" s="123" t="s">
        <v>74</v>
      </c>
      <c r="C85" s="97" t="s">
        <v>13</v>
      </c>
      <c r="D85" s="79">
        <v>10</v>
      </c>
      <c r="E85" s="100"/>
      <c r="F85" s="173"/>
      <c r="G85" s="101"/>
    </row>
    <row r="86" spans="1:7" s="102" customFormat="1">
      <c r="A86" s="96"/>
      <c r="B86" s="123"/>
      <c r="C86" s="97"/>
      <c r="D86" s="79"/>
      <c r="E86" s="100"/>
      <c r="F86" s="173"/>
      <c r="G86" s="101"/>
    </row>
    <row r="87" spans="1:7" s="102" customFormat="1">
      <c r="A87" s="96"/>
      <c r="B87" s="124" t="s">
        <v>41</v>
      </c>
      <c r="C87" s="125"/>
      <c r="D87" s="126"/>
      <c r="E87" s="127"/>
      <c r="F87" s="175">
        <f>SUM(F82:F85)</f>
        <v>0</v>
      </c>
      <c r="G87" s="101"/>
    </row>
    <row r="90" spans="1:7" s="112" customFormat="1">
      <c r="A90" s="108" t="s">
        <v>8</v>
      </c>
      <c r="B90" s="109" t="s">
        <v>32</v>
      </c>
      <c r="C90" s="110"/>
      <c r="D90" s="310"/>
      <c r="E90" s="310"/>
      <c r="F90" s="310"/>
      <c r="G90" s="111"/>
    </row>
    <row r="91" spans="1:7">
      <c r="C91" s="77"/>
      <c r="D91" s="77"/>
      <c r="E91" s="77"/>
      <c r="F91" s="77"/>
    </row>
    <row r="92" spans="1:7" ht="38.25">
      <c r="A92" s="76">
        <v>1</v>
      </c>
      <c r="B92" s="132" t="s">
        <v>77</v>
      </c>
      <c r="C92" s="133" t="s">
        <v>26</v>
      </c>
      <c r="D92" s="134">
        <v>0.2</v>
      </c>
      <c r="E92" s="99"/>
      <c r="F92" s="173"/>
    </row>
    <row r="93" spans="1:7">
      <c r="B93" s="132"/>
      <c r="C93" s="133"/>
      <c r="D93" s="134"/>
      <c r="E93" s="100"/>
      <c r="F93" s="173"/>
    </row>
    <row r="94" spans="1:7" s="102" customFormat="1" ht="38.25">
      <c r="A94" s="160">
        <v>2</v>
      </c>
      <c r="B94" s="115" t="s">
        <v>78</v>
      </c>
      <c r="C94" s="97" t="s">
        <v>26</v>
      </c>
      <c r="D94" s="118">
        <v>1.28</v>
      </c>
      <c r="E94" s="161"/>
      <c r="F94" s="176"/>
    </row>
    <row r="95" spans="1:7" s="102" customFormat="1">
      <c r="A95" s="160"/>
      <c r="B95" s="115"/>
      <c r="C95" s="97"/>
      <c r="D95" s="118"/>
      <c r="E95" s="161"/>
      <c r="F95" s="176"/>
    </row>
    <row r="96" spans="1:7" s="102" customFormat="1" ht="38.25">
      <c r="A96" s="160">
        <v>3</v>
      </c>
      <c r="B96" s="115" t="s">
        <v>79</v>
      </c>
      <c r="C96" s="97"/>
      <c r="D96" s="79"/>
      <c r="E96" s="162"/>
      <c r="F96" s="173"/>
    </row>
    <row r="97" spans="1:7" s="102" customFormat="1">
      <c r="A97" s="160"/>
      <c r="B97" s="115" t="s">
        <v>80</v>
      </c>
      <c r="C97" s="97" t="s">
        <v>81</v>
      </c>
      <c r="D97" s="79">
        <v>52.35</v>
      </c>
      <c r="E97" s="162"/>
      <c r="F97" s="173"/>
    </row>
    <row r="98" spans="1:7" s="102" customFormat="1">
      <c r="A98" s="160"/>
      <c r="B98" s="115"/>
      <c r="C98" s="97"/>
      <c r="D98" s="79"/>
      <c r="E98" s="162"/>
      <c r="F98" s="173"/>
    </row>
    <row r="99" spans="1:7" s="102" customFormat="1" ht="83.25" customHeight="1">
      <c r="A99" s="160">
        <v>4</v>
      </c>
      <c r="B99" s="115" t="s">
        <v>82</v>
      </c>
      <c r="C99" s="97" t="s">
        <v>9</v>
      </c>
      <c r="D99" s="79">
        <v>2</v>
      </c>
      <c r="E99" s="162"/>
      <c r="F99" s="173"/>
    </row>
    <row r="100" spans="1:7" s="102" customFormat="1">
      <c r="A100" s="160"/>
      <c r="B100" s="115"/>
      <c r="C100" s="97"/>
      <c r="D100" s="79"/>
      <c r="E100" s="162"/>
      <c r="F100" s="173"/>
    </row>
    <row r="101" spans="1:7" s="102" customFormat="1" ht="25.5">
      <c r="A101" s="160">
        <v>5</v>
      </c>
      <c r="B101" s="115" t="s">
        <v>156</v>
      </c>
      <c r="C101" s="97" t="s">
        <v>9</v>
      </c>
      <c r="D101" s="79">
        <v>2</v>
      </c>
      <c r="E101" s="162"/>
      <c r="F101" s="173"/>
    </row>
    <row r="102" spans="1:7">
      <c r="F102" s="177"/>
    </row>
    <row r="103" spans="1:7" ht="51">
      <c r="A103" s="96">
        <v>6</v>
      </c>
      <c r="B103" s="123" t="s">
        <v>74</v>
      </c>
      <c r="C103" s="97" t="s">
        <v>13</v>
      </c>
      <c r="D103" s="79">
        <v>10</v>
      </c>
      <c r="E103" s="100"/>
      <c r="F103" s="173"/>
    </row>
    <row r="104" spans="1:7">
      <c r="A104" s="96"/>
      <c r="B104" s="123"/>
      <c r="C104" s="97"/>
      <c r="E104" s="100"/>
      <c r="F104" s="173"/>
    </row>
    <row r="105" spans="1:7">
      <c r="A105" s="96"/>
      <c r="B105" s="124" t="s">
        <v>42</v>
      </c>
      <c r="C105" s="125"/>
      <c r="D105" s="126"/>
      <c r="E105" s="127"/>
      <c r="F105" s="175">
        <f>SUM(F92:F103)</f>
        <v>0</v>
      </c>
    </row>
    <row r="106" spans="1:7">
      <c r="A106" s="114"/>
      <c r="B106" s="135"/>
      <c r="C106" s="136"/>
      <c r="D106" s="137"/>
      <c r="E106" s="77"/>
      <c r="F106" s="77"/>
    </row>
    <row r="107" spans="1:7" s="112" customFormat="1">
      <c r="A107" s="108" t="s">
        <v>20</v>
      </c>
      <c r="B107" s="109" t="s">
        <v>33</v>
      </c>
      <c r="C107" s="110"/>
      <c r="D107" s="310"/>
      <c r="E107" s="310"/>
      <c r="F107" s="310"/>
      <c r="G107" s="111"/>
    </row>
    <row r="109" spans="1:7" ht="38.25">
      <c r="A109" s="114">
        <v>1</v>
      </c>
      <c r="B109" s="135" t="s">
        <v>34</v>
      </c>
      <c r="C109" s="138" t="s">
        <v>21</v>
      </c>
      <c r="D109" s="137">
        <v>5.2</v>
      </c>
      <c r="E109" s="172"/>
      <c r="F109" s="173"/>
      <c r="G109" s="129"/>
    </row>
    <row r="110" spans="1:7">
      <c r="A110" s="114"/>
      <c r="B110" s="135"/>
      <c r="C110" s="138"/>
      <c r="D110" s="137"/>
      <c r="E110" s="139"/>
      <c r="F110" s="176"/>
      <c r="G110" s="129"/>
    </row>
    <row r="111" spans="1:7" ht="38.25">
      <c r="A111" s="114">
        <v>2</v>
      </c>
      <c r="B111" s="135" t="s">
        <v>83</v>
      </c>
      <c r="C111" s="138" t="s">
        <v>21</v>
      </c>
      <c r="D111" s="137">
        <v>4.25</v>
      </c>
      <c r="E111" s="172"/>
      <c r="F111" s="173"/>
      <c r="G111" s="129"/>
    </row>
    <row r="112" spans="1:7">
      <c r="A112" s="114"/>
      <c r="B112" s="141"/>
      <c r="C112" s="138"/>
      <c r="D112" s="137"/>
      <c r="E112" s="139"/>
      <c r="F112" s="176"/>
      <c r="G112" s="129"/>
    </row>
    <row r="113" spans="1:7" ht="51">
      <c r="A113" s="96">
        <v>3</v>
      </c>
      <c r="B113" s="123" t="s">
        <v>74</v>
      </c>
      <c r="C113" s="97" t="s">
        <v>13</v>
      </c>
      <c r="D113" s="79">
        <v>10</v>
      </c>
      <c r="E113" s="100"/>
      <c r="F113" s="173"/>
    </row>
    <row r="114" spans="1:7">
      <c r="F114" s="177"/>
    </row>
    <row r="115" spans="1:7">
      <c r="B115" s="124" t="s">
        <v>43</v>
      </c>
      <c r="C115" s="125"/>
      <c r="D115" s="126"/>
      <c r="E115" s="127"/>
      <c r="F115" s="175">
        <f>SUM(F109:F113)</f>
        <v>0</v>
      </c>
    </row>
    <row r="117" spans="1:7" s="147" customFormat="1">
      <c r="A117" s="142" t="s">
        <v>35</v>
      </c>
      <c r="B117" s="143" t="s">
        <v>54</v>
      </c>
      <c r="C117" s="144"/>
      <c r="D117" s="145"/>
      <c r="E117" s="145"/>
      <c r="F117" s="145"/>
      <c r="G117" s="146"/>
    </row>
    <row r="118" spans="1:7">
      <c r="A118" s="148"/>
      <c r="B118" s="149"/>
      <c r="C118" s="150"/>
      <c r="D118" s="151"/>
      <c r="E118" s="151"/>
      <c r="F118" s="151"/>
      <c r="G118" s="86"/>
    </row>
    <row r="119" spans="1:7">
      <c r="A119" s="148">
        <v>1</v>
      </c>
      <c r="B119" s="149" t="s">
        <v>50</v>
      </c>
      <c r="C119" s="150"/>
      <c r="D119" s="151"/>
      <c r="E119" s="151"/>
      <c r="F119" s="151"/>
      <c r="G119" s="86"/>
    </row>
    <row r="120" spans="1:7" ht="51">
      <c r="A120" s="148"/>
      <c r="B120" s="152" t="s">
        <v>64</v>
      </c>
      <c r="C120" s="150" t="s">
        <v>25</v>
      </c>
      <c r="D120" s="153">
        <v>9</v>
      </c>
      <c r="E120" s="154"/>
      <c r="F120" s="173"/>
      <c r="G120" s="86"/>
    </row>
    <row r="121" spans="1:7">
      <c r="A121" s="148"/>
      <c r="B121" s="152"/>
      <c r="C121" s="150"/>
      <c r="D121" s="153"/>
      <c r="E121" s="154"/>
      <c r="F121" s="176"/>
      <c r="G121" s="86"/>
    </row>
    <row r="122" spans="1:7">
      <c r="A122" s="148">
        <v>2</v>
      </c>
      <c r="B122" s="149" t="s">
        <v>51</v>
      </c>
      <c r="C122" s="150"/>
      <c r="D122" s="151"/>
      <c r="E122" s="151"/>
      <c r="F122" s="179"/>
      <c r="G122" s="86"/>
    </row>
    <row r="123" spans="1:7" ht="38.25">
      <c r="A123" s="148"/>
      <c r="B123" s="152" t="s">
        <v>56</v>
      </c>
      <c r="C123" s="150" t="s">
        <v>25</v>
      </c>
      <c r="D123" s="153">
        <v>9</v>
      </c>
      <c r="E123" s="154"/>
      <c r="F123" s="173"/>
      <c r="G123" s="86"/>
    </row>
    <row r="124" spans="1:7">
      <c r="A124" s="148"/>
      <c r="B124" s="152"/>
      <c r="C124" s="150"/>
      <c r="D124" s="153"/>
      <c r="E124" s="154"/>
      <c r="F124" s="176"/>
      <c r="G124" s="86"/>
    </row>
    <row r="125" spans="1:7" ht="38.25">
      <c r="A125" s="148">
        <v>3</v>
      </c>
      <c r="B125" s="152" t="s">
        <v>52</v>
      </c>
      <c r="C125" s="150" t="s">
        <v>25</v>
      </c>
      <c r="D125" s="153">
        <v>10</v>
      </c>
      <c r="E125" s="154"/>
      <c r="F125" s="173"/>
      <c r="G125" s="86"/>
    </row>
    <row r="126" spans="1:7">
      <c r="A126" s="148"/>
      <c r="B126" s="152"/>
      <c r="C126" s="150"/>
      <c r="D126" s="153"/>
      <c r="E126" s="154"/>
      <c r="F126" s="176"/>
      <c r="G126" s="86"/>
    </row>
    <row r="127" spans="1:7">
      <c r="A127" s="148"/>
      <c r="B127" s="155" t="s">
        <v>53</v>
      </c>
      <c r="C127" s="156"/>
      <c r="D127" s="157"/>
      <c r="E127" s="158"/>
      <c r="F127" s="175">
        <f>SUM(F120:F126)</f>
        <v>0</v>
      </c>
      <c r="G127" s="159"/>
    </row>
    <row r="130" spans="1:44" s="147" customFormat="1">
      <c r="A130" s="76"/>
      <c r="B130" s="77"/>
      <c r="C130" s="78"/>
      <c r="D130" s="79"/>
      <c r="E130" s="80"/>
      <c r="F130" s="79"/>
      <c r="G130" s="79"/>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row>
    <row r="132" spans="1:44" s="178" customFormat="1">
      <c r="A132" s="76"/>
      <c r="B132" s="77"/>
      <c r="C132" s="78"/>
      <c r="D132" s="79"/>
      <c r="E132" s="80"/>
      <c r="F132" s="79"/>
      <c r="G132" s="79"/>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row>
    <row r="133" spans="1:44" s="178" customFormat="1">
      <c r="A133" s="76"/>
      <c r="B133" s="77"/>
      <c r="C133" s="78"/>
      <c r="D133" s="79"/>
      <c r="E133" s="80"/>
      <c r="F133" s="79"/>
      <c r="G133" s="79"/>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row>
    <row r="134" spans="1:44" s="178" customFormat="1">
      <c r="A134" s="76"/>
      <c r="B134" s="77"/>
      <c r="C134" s="78"/>
      <c r="D134" s="79"/>
      <c r="E134" s="80"/>
      <c r="F134" s="79"/>
      <c r="G134" s="79"/>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row>
    <row r="135" spans="1:44" s="178" customFormat="1">
      <c r="A135" s="76"/>
      <c r="B135" s="77"/>
      <c r="C135" s="78"/>
      <c r="D135" s="79"/>
      <c r="E135" s="80"/>
      <c r="F135" s="79"/>
      <c r="G135" s="79"/>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row>
    <row r="136" spans="1:44" s="178" customFormat="1">
      <c r="A136" s="76"/>
      <c r="B136" s="77"/>
      <c r="C136" s="78"/>
      <c r="D136" s="79"/>
      <c r="E136" s="80"/>
      <c r="F136" s="79"/>
      <c r="G136" s="79"/>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row>
    <row r="137" spans="1:44" s="178" customFormat="1">
      <c r="A137" s="76"/>
      <c r="B137" s="77"/>
      <c r="C137" s="78"/>
      <c r="D137" s="79"/>
      <c r="E137" s="80"/>
      <c r="F137" s="79"/>
      <c r="G137" s="79"/>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row>
    <row r="138" spans="1:44" s="178" customFormat="1">
      <c r="A138" s="76"/>
      <c r="B138" s="77"/>
      <c r="C138" s="78"/>
      <c r="D138" s="79"/>
      <c r="E138" s="80"/>
      <c r="F138" s="79"/>
      <c r="G138" s="79"/>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row>
    <row r="139" spans="1:44" s="178" customFormat="1">
      <c r="A139" s="76"/>
      <c r="B139" s="77"/>
      <c r="C139" s="78"/>
      <c r="D139" s="79"/>
      <c r="E139" s="80"/>
      <c r="F139" s="79"/>
      <c r="G139" s="79"/>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row>
    <row r="140" spans="1:44" s="178" customFormat="1">
      <c r="A140" s="76"/>
      <c r="B140" s="77"/>
      <c r="C140" s="78"/>
      <c r="D140" s="79"/>
      <c r="E140" s="80"/>
      <c r="F140" s="79"/>
      <c r="G140" s="79"/>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row>
    <row r="141" spans="1:44" s="178" customFormat="1">
      <c r="A141" s="76"/>
      <c r="B141" s="77"/>
      <c r="C141" s="78"/>
      <c r="D141" s="79"/>
      <c r="E141" s="80"/>
      <c r="F141" s="79"/>
      <c r="G141" s="79"/>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row>
    <row r="142" spans="1:44" s="178" customFormat="1">
      <c r="A142" s="76"/>
      <c r="B142" s="77"/>
      <c r="C142" s="78"/>
      <c r="D142" s="79"/>
      <c r="E142" s="80"/>
      <c r="F142" s="79"/>
      <c r="G142" s="79"/>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row>
    <row r="143" spans="1:44" s="178" customFormat="1">
      <c r="A143" s="76"/>
      <c r="B143" s="77"/>
      <c r="C143" s="78"/>
      <c r="D143" s="79"/>
      <c r="E143" s="80"/>
      <c r="F143" s="79"/>
      <c r="G143" s="79"/>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row>
    <row r="144" spans="1:44" s="178" customFormat="1" ht="117.75" customHeight="1">
      <c r="A144" s="76"/>
      <c r="B144" s="77"/>
      <c r="C144" s="78"/>
      <c r="D144" s="79"/>
      <c r="E144" s="80"/>
      <c r="F144" s="79"/>
      <c r="G144" s="79"/>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row>
    <row r="145" spans="1:44" s="178" customFormat="1">
      <c r="A145" s="76"/>
      <c r="B145" s="77"/>
      <c r="C145" s="78"/>
      <c r="D145" s="79"/>
      <c r="E145" s="80"/>
      <c r="F145" s="79"/>
      <c r="G145" s="79"/>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row>
    <row r="146" spans="1:44" s="178" customFormat="1">
      <c r="A146" s="76"/>
      <c r="B146" s="77"/>
      <c r="C146" s="78"/>
      <c r="D146" s="79"/>
      <c r="E146" s="80"/>
      <c r="F146" s="79"/>
      <c r="G146" s="79"/>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row>
    <row r="147" spans="1:44" s="178" customFormat="1" ht="71.25" customHeight="1">
      <c r="A147" s="76"/>
      <c r="B147" s="77"/>
      <c r="C147" s="78"/>
      <c r="D147" s="79"/>
      <c r="E147" s="80"/>
      <c r="F147" s="79"/>
      <c r="G147" s="79"/>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row>
    <row r="148" spans="1:44" s="178" customFormat="1">
      <c r="A148" s="76"/>
      <c r="B148" s="77"/>
      <c r="C148" s="78"/>
      <c r="D148" s="79"/>
      <c r="E148" s="80"/>
      <c r="F148" s="79"/>
      <c r="G148" s="79"/>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row>
    <row r="149" spans="1:44" s="178" customFormat="1">
      <c r="A149" s="76"/>
      <c r="B149" s="77"/>
      <c r="C149" s="78"/>
      <c r="D149" s="79"/>
      <c r="E149" s="80"/>
      <c r="F149" s="79"/>
      <c r="G149" s="79"/>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row>
    <row r="150" spans="1:44" s="178" customFormat="1">
      <c r="A150" s="76"/>
      <c r="B150" s="77"/>
      <c r="C150" s="78"/>
      <c r="D150" s="79"/>
      <c r="E150" s="80"/>
      <c r="F150" s="79"/>
      <c r="G150" s="79"/>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row>
    <row r="154" spans="1:44" s="147" customFormat="1">
      <c r="A154" s="76"/>
      <c r="B154" s="77"/>
      <c r="C154" s="78"/>
      <c r="D154" s="79"/>
      <c r="E154" s="80"/>
      <c r="F154" s="79"/>
      <c r="G154" s="79"/>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row>
    <row r="155" spans="1:44" s="178" customFormat="1">
      <c r="A155" s="76"/>
      <c r="B155" s="77"/>
      <c r="C155" s="78"/>
      <c r="D155" s="79"/>
      <c r="E155" s="80"/>
      <c r="F155" s="79"/>
      <c r="G155" s="79"/>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row>
    <row r="156" spans="1:44" s="178" customFormat="1" ht="43.5" customHeight="1">
      <c r="A156" s="76"/>
      <c r="B156" s="77"/>
      <c r="C156" s="78"/>
      <c r="D156" s="79"/>
      <c r="E156" s="80"/>
      <c r="F156" s="79"/>
      <c r="G156" s="79"/>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row>
    <row r="157" spans="1:44" s="178" customFormat="1">
      <c r="A157" s="76"/>
      <c r="B157" s="77"/>
      <c r="C157" s="78"/>
      <c r="D157" s="79"/>
      <c r="E157" s="80"/>
      <c r="F157" s="79"/>
      <c r="G157" s="79"/>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row>
    <row r="158" spans="1:44" s="178" customFormat="1">
      <c r="A158" s="76"/>
      <c r="B158" s="77"/>
      <c r="C158" s="78"/>
      <c r="D158" s="79"/>
      <c r="E158" s="80"/>
      <c r="F158" s="79"/>
      <c r="G158" s="79"/>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row>
    <row r="159" spans="1:44" s="178" customFormat="1">
      <c r="A159" s="76"/>
      <c r="B159" s="77"/>
      <c r="C159" s="78"/>
      <c r="D159" s="79"/>
      <c r="E159" s="80"/>
      <c r="F159" s="79"/>
      <c r="G159" s="79"/>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row>
    <row r="160" spans="1:44" s="178" customFormat="1">
      <c r="A160" s="76"/>
      <c r="B160" s="77"/>
      <c r="C160" s="78"/>
      <c r="D160" s="79"/>
      <c r="E160" s="80"/>
      <c r="F160" s="79"/>
      <c r="G160" s="79"/>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77"/>
      <c r="AP160" s="77"/>
      <c r="AQ160" s="77"/>
      <c r="AR160" s="77"/>
    </row>
    <row r="161" spans="1:44" s="178" customFormat="1">
      <c r="A161" s="76"/>
      <c r="B161" s="77"/>
      <c r="C161" s="78"/>
      <c r="D161" s="79"/>
      <c r="E161" s="80"/>
      <c r="F161" s="79"/>
      <c r="G161" s="79"/>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row>
    <row r="162" spans="1:44" s="178" customFormat="1">
      <c r="A162" s="76"/>
      <c r="B162" s="77"/>
      <c r="C162" s="78"/>
      <c r="D162" s="79"/>
      <c r="E162" s="80"/>
      <c r="F162" s="79"/>
      <c r="G162" s="79"/>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row>
    <row r="163" spans="1:44" s="178" customFormat="1">
      <c r="A163" s="76"/>
      <c r="B163" s="77"/>
      <c r="C163" s="78"/>
      <c r="D163" s="79"/>
      <c r="E163" s="80"/>
      <c r="F163" s="79"/>
      <c r="G163" s="79"/>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row>
    <row r="164" spans="1:44" s="178" customFormat="1">
      <c r="A164" s="76"/>
      <c r="B164" s="77"/>
      <c r="C164" s="78"/>
      <c r="D164" s="79"/>
      <c r="E164" s="80"/>
      <c r="F164" s="79"/>
      <c r="G164" s="79"/>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row>
    <row r="165" spans="1:44" s="178" customFormat="1">
      <c r="A165" s="76"/>
      <c r="B165" s="77"/>
      <c r="C165" s="78"/>
      <c r="D165" s="79"/>
      <c r="E165" s="80"/>
      <c r="F165" s="79"/>
      <c r="G165" s="79"/>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row>
    <row r="166" spans="1:44" s="178" customFormat="1">
      <c r="A166" s="76"/>
      <c r="B166" s="77"/>
      <c r="C166" s="78"/>
      <c r="D166" s="79"/>
      <c r="E166" s="80"/>
      <c r="F166" s="79"/>
      <c r="G166" s="79"/>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row>
    <row r="169" spans="1:44" s="147" customFormat="1">
      <c r="A169" s="76"/>
      <c r="B169" s="77"/>
      <c r="C169" s="78"/>
      <c r="D169" s="79"/>
      <c r="E169" s="80"/>
      <c r="F169" s="79"/>
      <c r="G169" s="79"/>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row>
  </sheetData>
  <mergeCells count="17">
    <mergeCell ref="D49:F49"/>
    <mergeCell ref="D80:F80"/>
    <mergeCell ref="D90:F90"/>
    <mergeCell ref="D107:F107"/>
    <mergeCell ref="D38:F38"/>
    <mergeCell ref="B34:F34"/>
    <mergeCell ref="B2:F2"/>
    <mergeCell ref="B22:F22"/>
    <mergeCell ref="B23:F23"/>
    <mergeCell ref="B24:F24"/>
    <mergeCell ref="B25:F25"/>
    <mergeCell ref="B26:F26"/>
    <mergeCell ref="B27:F27"/>
    <mergeCell ref="B28:F28"/>
    <mergeCell ref="B29:F29"/>
    <mergeCell ref="B30:F30"/>
    <mergeCell ref="B31:F31"/>
  </mergeCells>
  <pageMargins left="0.59055118110236227" right="0.19685039370078741" top="0.39370078740157483" bottom="0.39370078740157483" header="0" footer="0.39370078740157483"/>
  <pageSetup paperSize="9" scale="9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614A7-B8F0-46AB-9B64-B07F5C7889BD}">
  <sheetPr>
    <tabColor rgb="FFFFC000"/>
  </sheetPr>
  <dimension ref="A1:G66"/>
  <sheetViews>
    <sheetView topLeftCell="A22" zoomScale="115" zoomScaleNormal="115" zoomScaleSheetLayoutView="100" workbookViewId="0">
      <selection activeCell="E37" sqref="E37"/>
    </sheetView>
  </sheetViews>
  <sheetFormatPr defaultColWidth="9.140625" defaultRowHeight="12.75"/>
  <cols>
    <col min="1" max="1" width="5.5703125" style="76" customWidth="1"/>
    <col min="2" max="2" width="54.28515625" style="77" customWidth="1"/>
    <col min="3" max="3" width="7.28515625" style="78" bestFit="1" customWidth="1"/>
    <col min="4" max="4" width="10.140625" style="79" bestFit="1" customWidth="1"/>
    <col min="5" max="5" width="13" style="80" bestFit="1" customWidth="1"/>
    <col min="6" max="6" width="12.85546875" style="79" bestFit="1" customWidth="1"/>
    <col min="7" max="7" width="9.140625" style="79" customWidth="1"/>
    <col min="8" max="16384" width="9.140625" style="77"/>
  </cols>
  <sheetData>
    <row r="1" spans="1:7" ht="20.25" customHeight="1">
      <c r="B1" s="319" t="s">
        <v>240</v>
      </c>
      <c r="C1" s="319"/>
      <c r="D1" s="319"/>
      <c r="E1" s="319"/>
      <c r="F1" s="319"/>
      <c r="G1" s="279"/>
    </row>
    <row r="2" spans="1:7" ht="54" customHeight="1">
      <c r="A2" s="81"/>
      <c r="B2" s="319"/>
      <c r="C2" s="319"/>
      <c r="D2" s="319"/>
      <c r="E2" s="319"/>
      <c r="F2" s="319"/>
      <c r="G2" s="279"/>
    </row>
    <row r="3" spans="1:7" ht="20.25">
      <c r="A3" s="81"/>
      <c r="B3" s="320" t="s">
        <v>179</v>
      </c>
      <c r="C3" s="320"/>
      <c r="D3" s="320"/>
      <c r="E3" s="320"/>
      <c r="F3" s="320"/>
      <c r="G3" s="320"/>
    </row>
    <row r="4" spans="1:7">
      <c r="A4" s="81"/>
      <c r="B4" s="82"/>
      <c r="C4" s="83"/>
      <c r="D4" s="83"/>
      <c r="E4" s="83"/>
      <c r="F4" s="83"/>
    </row>
    <row r="5" spans="1:7">
      <c r="A5" s="81"/>
      <c r="B5" s="82" t="s">
        <v>22</v>
      </c>
      <c r="C5" s="83"/>
      <c r="D5" s="83"/>
      <c r="E5" s="83"/>
      <c r="F5" s="180" t="s">
        <v>155</v>
      </c>
    </row>
    <row r="6" spans="1:7">
      <c r="A6" s="81"/>
      <c r="B6" s="83"/>
      <c r="C6" s="83"/>
      <c r="D6" s="83"/>
      <c r="E6" s="83"/>
      <c r="F6" s="83"/>
    </row>
    <row r="7" spans="1:7">
      <c r="A7" s="84" t="s">
        <v>8</v>
      </c>
      <c r="B7" s="85" t="s">
        <v>241</v>
      </c>
      <c r="C7" s="83"/>
      <c r="D7" s="83"/>
      <c r="E7" s="83"/>
      <c r="F7" s="177">
        <f>F53</f>
        <v>0</v>
      </c>
    </row>
    <row r="8" spans="1:7">
      <c r="A8" s="84" t="s">
        <v>20</v>
      </c>
      <c r="B8" s="85" t="s">
        <v>242</v>
      </c>
      <c r="C8" s="87"/>
      <c r="D8" s="86"/>
      <c r="E8" s="86"/>
      <c r="F8" s="177">
        <f>F65</f>
        <v>0</v>
      </c>
    </row>
    <row r="9" spans="1:7" s="79" customFormat="1">
      <c r="A9" s="84"/>
      <c r="B9" s="82" t="s">
        <v>160</v>
      </c>
      <c r="C9" s="88"/>
      <c r="D9" s="89"/>
      <c r="E9" s="90"/>
      <c r="F9" s="181">
        <f>SUM(F7:F8)</f>
        <v>0</v>
      </c>
    </row>
    <row r="10" spans="1:7">
      <c r="A10" s="81"/>
      <c r="B10" s="91" t="s">
        <v>38</v>
      </c>
      <c r="C10" s="92"/>
      <c r="D10" s="93"/>
      <c r="E10" s="94"/>
      <c r="F10" s="182">
        <f>F9*0.22</f>
        <v>0</v>
      </c>
    </row>
    <row r="11" spans="1:7">
      <c r="A11" s="81"/>
      <c r="B11" s="82"/>
      <c r="C11" s="88"/>
      <c r="D11" s="95"/>
      <c r="E11" s="90"/>
      <c r="F11" s="181"/>
    </row>
    <row r="12" spans="1:7">
      <c r="A12" s="81"/>
      <c r="B12" s="82" t="s">
        <v>37</v>
      </c>
      <c r="C12" s="88"/>
      <c r="D12" s="95"/>
      <c r="E12" s="90"/>
      <c r="F12" s="181">
        <f>SUM(F9:F10)</f>
        <v>0</v>
      </c>
    </row>
    <row r="14" spans="1:7">
      <c r="A14" s="96"/>
    </row>
    <row r="15" spans="1:7" s="102" customFormat="1" ht="14.25" customHeight="1">
      <c r="A15" s="96"/>
      <c r="B15" s="77"/>
      <c r="C15" s="97"/>
      <c r="D15" s="79"/>
      <c r="E15" s="98"/>
      <c r="F15" s="99"/>
      <c r="G15" s="101"/>
    </row>
    <row r="16" spans="1:7" s="79" customFormat="1">
      <c r="A16" s="160"/>
      <c r="B16" s="163" t="s">
        <v>84</v>
      </c>
      <c r="C16" s="116"/>
    </row>
    <row r="17" spans="1:7" s="79" customFormat="1">
      <c r="A17" s="160"/>
      <c r="B17" s="163"/>
      <c r="C17" s="116"/>
    </row>
    <row r="18" spans="1:7" s="79" customFormat="1">
      <c r="A18" s="160"/>
      <c r="B18" s="317" t="s">
        <v>85</v>
      </c>
      <c r="C18" s="317"/>
      <c r="D18" s="317"/>
      <c r="E18" s="317"/>
      <c r="F18" s="317"/>
    </row>
    <row r="19" spans="1:7" s="79" customFormat="1" ht="25.5" customHeight="1">
      <c r="A19" s="160"/>
      <c r="B19" s="311" t="s">
        <v>281</v>
      </c>
      <c r="C19" s="317"/>
      <c r="D19" s="317"/>
      <c r="E19" s="317"/>
      <c r="F19" s="317"/>
    </row>
    <row r="20" spans="1:7" s="79" customFormat="1" ht="30" customHeight="1">
      <c r="A20" s="160"/>
      <c r="B20" s="311" t="s">
        <v>86</v>
      </c>
      <c r="C20" s="311"/>
      <c r="D20" s="311"/>
      <c r="E20" s="311"/>
      <c r="F20" s="311"/>
    </row>
    <row r="21" spans="1:7" s="79" customFormat="1" ht="30" customHeight="1">
      <c r="A21" s="160"/>
      <c r="B21" s="311" t="s">
        <v>87</v>
      </c>
      <c r="C21" s="311"/>
      <c r="D21" s="311"/>
      <c r="E21" s="311"/>
      <c r="F21" s="311"/>
    </row>
    <row r="22" spans="1:7" s="79" customFormat="1" ht="30" customHeight="1">
      <c r="A22" s="160"/>
      <c r="B22" s="311" t="s">
        <v>88</v>
      </c>
      <c r="C22" s="311"/>
      <c r="D22" s="311"/>
      <c r="E22" s="311"/>
      <c r="F22" s="311"/>
    </row>
    <row r="23" spans="1:7" s="79" customFormat="1" ht="30" customHeight="1">
      <c r="A23" s="160"/>
      <c r="B23" s="311" t="s">
        <v>89</v>
      </c>
      <c r="C23" s="311"/>
      <c r="D23" s="311"/>
      <c r="E23" s="311"/>
      <c r="F23" s="311"/>
    </row>
    <row r="24" spans="1:7" s="79" customFormat="1" ht="30" customHeight="1">
      <c r="A24" s="160"/>
      <c r="B24" s="311" t="s">
        <v>90</v>
      </c>
      <c r="C24" s="311"/>
      <c r="D24" s="311"/>
      <c r="E24" s="311"/>
      <c r="F24" s="311"/>
    </row>
    <row r="25" spans="1:7" s="79" customFormat="1" ht="28.5" customHeight="1">
      <c r="A25" s="160"/>
      <c r="B25" s="311" t="s">
        <v>91</v>
      </c>
      <c r="C25" s="311"/>
      <c r="D25" s="311"/>
      <c r="E25" s="311"/>
      <c r="F25" s="311"/>
    </row>
    <row r="26" spans="1:7" s="79" customFormat="1">
      <c r="A26" s="160"/>
      <c r="B26" s="311" t="s">
        <v>92</v>
      </c>
      <c r="C26" s="311"/>
      <c r="D26" s="311"/>
      <c r="E26" s="311"/>
      <c r="F26" s="311"/>
    </row>
    <row r="27" spans="1:7" ht="30" customHeight="1">
      <c r="A27" s="160"/>
      <c r="B27" s="311" t="s">
        <v>93</v>
      </c>
      <c r="C27" s="311"/>
      <c r="D27" s="311"/>
      <c r="E27" s="311"/>
      <c r="F27" s="311"/>
      <c r="G27" s="77"/>
    </row>
    <row r="28" spans="1:7" ht="30" customHeight="1">
      <c r="A28" s="160"/>
      <c r="B28" s="311" t="s">
        <v>94</v>
      </c>
      <c r="C28" s="311"/>
      <c r="D28" s="311"/>
      <c r="E28" s="311"/>
      <c r="F28" s="311"/>
      <c r="G28" s="77"/>
    </row>
    <row r="29" spans="1:7">
      <c r="A29" s="160"/>
      <c r="C29" s="164"/>
      <c r="D29" s="77"/>
      <c r="E29" s="77"/>
      <c r="F29" s="77"/>
      <c r="G29" s="77"/>
    </row>
    <row r="30" spans="1:7">
      <c r="A30" s="160"/>
      <c r="B30" s="163" t="s">
        <v>95</v>
      </c>
      <c r="C30" s="120"/>
      <c r="D30" s="165"/>
      <c r="E30" s="165"/>
      <c r="F30" s="166"/>
      <c r="G30" s="77"/>
    </row>
    <row r="31" spans="1:7" ht="60" customHeight="1">
      <c r="A31" s="160"/>
      <c r="B31" s="311" t="s">
        <v>96</v>
      </c>
      <c r="C31" s="311"/>
      <c r="D31" s="311"/>
      <c r="E31" s="311"/>
      <c r="F31" s="311"/>
      <c r="G31" s="77"/>
    </row>
    <row r="32" spans="1:7" s="102" customFormat="1">
      <c r="A32" s="96"/>
      <c r="B32" s="77"/>
      <c r="C32" s="77"/>
      <c r="D32" s="77"/>
      <c r="E32" s="77"/>
      <c r="F32" s="77"/>
      <c r="G32" s="101"/>
    </row>
    <row r="33" spans="1:7" s="102" customFormat="1">
      <c r="A33" s="103" t="s">
        <v>3</v>
      </c>
      <c r="B33" s="104" t="s">
        <v>4</v>
      </c>
      <c r="C33" s="105" t="s">
        <v>5</v>
      </c>
      <c r="D33" s="106" t="s">
        <v>6</v>
      </c>
      <c r="E33" s="107" t="s">
        <v>1</v>
      </c>
      <c r="F33" s="107" t="s">
        <v>0</v>
      </c>
      <c r="G33" s="101"/>
    </row>
    <row r="34" spans="1:7" s="102" customFormat="1">
      <c r="A34" s="96"/>
      <c r="B34" s="77"/>
      <c r="C34" s="77"/>
      <c r="D34" s="77"/>
      <c r="E34" s="77"/>
      <c r="F34" s="77"/>
      <c r="G34" s="101"/>
    </row>
    <row r="35" spans="1:7" s="112" customFormat="1">
      <c r="A35" s="131" t="s">
        <v>2</v>
      </c>
      <c r="B35" s="109" t="s">
        <v>241</v>
      </c>
      <c r="C35" s="110"/>
      <c r="D35" s="310"/>
      <c r="E35" s="310"/>
      <c r="F35" s="310"/>
      <c r="G35" s="111"/>
    </row>
    <row r="36" spans="1:7" s="102" customFormat="1">
      <c r="A36" s="96"/>
      <c r="B36" s="123"/>
      <c r="C36" s="97"/>
      <c r="D36" s="79"/>
      <c r="E36" s="80"/>
      <c r="F36" s="99"/>
      <c r="G36" s="101"/>
    </row>
    <row r="37" spans="1:7" s="102" customFormat="1" ht="38.25">
      <c r="A37" s="96">
        <v>1</v>
      </c>
      <c r="B37" s="280" t="s">
        <v>245</v>
      </c>
      <c r="C37" t="s">
        <v>134</v>
      </c>
      <c r="D37">
        <v>220</v>
      </c>
      <c r="E37" s="99"/>
      <c r="F37" s="173"/>
      <c r="G37" s="101"/>
    </row>
    <row r="38" spans="1:7" s="102" customFormat="1">
      <c r="A38" s="96"/>
      <c r="B38"/>
      <c r="C38"/>
      <c r="D38"/>
      <c r="E38" s="99"/>
      <c r="F38" s="173"/>
      <c r="G38" s="101"/>
    </row>
    <row r="39" spans="1:7" s="102" customFormat="1" ht="38.25">
      <c r="A39" s="96">
        <v>2</v>
      </c>
      <c r="B39" s="280" t="s">
        <v>246</v>
      </c>
      <c r="C39" t="s">
        <v>247</v>
      </c>
      <c r="D39">
        <v>3</v>
      </c>
      <c r="E39" s="99"/>
      <c r="F39" s="173"/>
      <c r="G39" s="101"/>
    </row>
    <row r="40" spans="1:7" s="102" customFormat="1">
      <c r="A40" s="96"/>
      <c r="B40"/>
      <c r="C40"/>
      <c r="D40"/>
      <c r="E40" s="80"/>
      <c r="F40" s="173"/>
      <c r="G40" s="101"/>
    </row>
    <row r="41" spans="1:7" s="102" customFormat="1" ht="165.75">
      <c r="A41" s="96">
        <v>3</v>
      </c>
      <c r="B41" s="280" t="s">
        <v>248</v>
      </c>
      <c r="C41" t="s">
        <v>9</v>
      </c>
      <c r="D41">
        <v>3</v>
      </c>
      <c r="E41" s="80"/>
      <c r="F41" s="173"/>
      <c r="G41" s="101"/>
    </row>
    <row r="42" spans="1:7" s="102" customFormat="1">
      <c r="A42" s="96"/>
      <c r="B42" s="280"/>
      <c r="C42"/>
      <c r="D42"/>
      <c r="E42" s="80"/>
      <c r="F42" s="173"/>
      <c r="G42" s="101"/>
    </row>
    <row r="43" spans="1:7" s="102" customFormat="1" ht="25.5">
      <c r="A43" s="96">
        <v>4</v>
      </c>
      <c r="B43" s="280" t="s">
        <v>249</v>
      </c>
      <c r="C43" t="s">
        <v>10</v>
      </c>
      <c r="D43">
        <v>3</v>
      </c>
      <c r="E43" s="117"/>
      <c r="F43" s="176"/>
      <c r="G43" s="101"/>
    </row>
    <row r="44" spans="1:7" s="102" customFormat="1">
      <c r="A44" s="96"/>
      <c r="B44" s="280"/>
      <c r="C44"/>
      <c r="D44"/>
      <c r="E44" s="117"/>
      <c r="F44" s="176"/>
      <c r="G44" s="101"/>
    </row>
    <row r="45" spans="1:7" s="102" customFormat="1" ht="25.5">
      <c r="A45" s="96">
        <v>5</v>
      </c>
      <c r="B45" s="280" t="s">
        <v>250</v>
      </c>
      <c r="C45" t="s">
        <v>10</v>
      </c>
      <c r="D45">
        <v>2</v>
      </c>
      <c r="E45" s="80"/>
      <c r="F45" s="173"/>
      <c r="G45" s="101"/>
    </row>
    <row r="46" spans="1:7" s="102" customFormat="1">
      <c r="A46" s="96"/>
      <c r="B46" s="280"/>
      <c r="C46"/>
      <c r="D46"/>
      <c r="E46" s="80"/>
      <c r="F46" s="173"/>
      <c r="G46" s="101"/>
    </row>
    <row r="47" spans="1:7" s="102" customFormat="1" ht="25.5">
      <c r="A47" s="96">
        <v>6</v>
      </c>
      <c r="B47" s="280" t="s">
        <v>251</v>
      </c>
      <c r="C47" t="s">
        <v>10</v>
      </c>
      <c r="D47">
        <v>1</v>
      </c>
      <c r="E47" s="80"/>
      <c r="F47" s="173"/>
      <c r="G47" s="101"/>
    </row>
    <row r="48" spans="1:7" s="102" customFormat="1">
      <c r="A48" s="96"/>
      <c r="B48" s="280"/>
      <c r="C48"/>
      <c r="D48"/>
      <c r="E48" s="80"/>
      <c r="F48" s="173"/>
      <c r="G48" s="101"/>
    </row>
    <row r="49" spans="1:7" s="102" customFormat="1">
      <c r="A49" s="96">
        <v>7</v>
      </c>
      <c r="B49" t="s">
        <v>252</v>
      </c>
      <c r="C49" t="s">
        <v>10</v>
      </c>
      <c r="D49">
        <v>3</v>
      </c>
      <c r="E49" s="80"/>
      <c r="F49" s="173"/>
      <c r="G49" s="101"/>
    </row>
    <row r="50" spans="1:7" s="102" customFormat="1">
      <c r="A50" s="96"/>
      <c r="B50"/>
      <c r="C50"/>
      <c r="D50"/>
      <c r="E50" s="80"/>
      <c r="F50" s="173"/>
      <c r="G50" s="101"/>
    </row>
    <row r="51" spans="1:7" s="102" customFormat="1">
      <c r="A51" s="96">
        <v>8</v>
      </c>
      <c r="B51" t="s">
        <v>243</v>
      </c>
      <c r="C51" t="s">
        <v>10</v>
      </c>
      <c r="D51">
        <v>1</v>
      </c>
      <c r="E51" s="80"/>
      <c r="F51" s="173"/>
      <c r="G51" s="101"/>
    </row>
    <row r="52" spans="1:7" s="102" customFormat="1">
      <c r="A52" s="96"/>
      <c r="B52" s="123"/>
      <c r="C52" s="97"/>
      <c r="D52" s="79"/>
      <c r="E52" s="100"/>
      <c r="F52" s="173"/>
      <c r="G52" s="101"/>
    </row>
    <row r="53" spans="1:7" s="102" customFormat="1">
      <c r="A53" s="96"/>
      <c r="B53" s="124" t="s">
        <v>244</v>
      </c>
      <c r="C53" s="125"/>
      <c r="D53" s="126"/>
      <c r="E53" s="127"/>
      <c r="F53" s="175"/>
      <c r="G53" s="101"/>
    </row>
    <row r="56" spans="1:7" s="112" customFormat="1">
      <c r="A56" s="108" t="s">
        <v>7</v>
      </c>
      <c r="B56" s="109" t="s">
        <v>242</v>
      </c>
      <c r="C56" s="110"/>
      <c r="D56" s="310"/>
      <c r="E56" s="310"/>
      <c r="F56" s="310"/>
      <c r="G56" s="111"/>
    </row>
    <row r="57" spans="1:7">
      <c r="C57" s="77"/>
      <c r="D57" s="77"/>
      <c r="E57" s="77"/>
      <c r="F57" s="77"/>
    </row>
    <row r="58" spans="1:7" ht="51">
      <c r="A58" s="76">
        <v>1</v>
      </c>
      <c r="B58" s="280" t="s">
        <v>253</v>
      </c>
      <c r="C58" t="s">
        <v>9</v>
      </c>
      <c r="D58">
        <v>1</v>
      </c>
      <c r="E58" s="99"/>
      <c r="F58" s="173"/>
    </row>
    <row r="59" spans="1:7">
      <c r="B59"/>
      <c r="C59"/>
      <c r="D59"/>
      <c r="E59" s="100"/>
      <c r="F59" s="173"/>
    </row>
    <row r="60" spans="1:7" s="102" customFormat="1" ht="51">
      <c r="A60" s="160">
        <v>2</v>
      </c>
      <c r="B60" s="280" t="s">
        <v>254</v>
      </c>
      <c r="C60" t="s">
        <v>9</v>
      </c>
      <c r="D60">
        <v>3</v>
      </c>
      <c r="E60" s="161"/>
      <c r="F60" s="176"/>
    </row>
    <row r="61" spans="1:7" s="102" customFormat="1">
      <c r="A61" s="160"/>
      <c r="B61"/>
      <c r="C61"/>
      <c r="D61"/>
      <c r="E61" s="161"/>
      <c r="F61" s="176"/>
    </row>
    <row r="62" spans="1:7" s="102" customFormat="1" ht="25.5">
      <c r="A62" s="160">
        <v>3</v>
      </c>
      <c r="B62" s="280" t="s">
        <v>255</v>
      </c>
      <c r="C62" t="s">
        <v>9</v>
      </c>
      <c r="D62">
        <v>1</v>
      </c>
      <c r="E62" s="162"/>
      <c r="F62" s="173"/>
    </row>
    <row r="63" spans="1:7" s="102" customFormat="1">
      <c r="A63" s="160"/>
      <c r="B63" s="115"/>
      <c r="C63" s="97"/>
      <c r="D63" s="79"/>
      <c r="E63" s="162"/>
      <c r="F63" s="173"/>
    </row>
    <row r="64" spans="1:7">
      <c r="A64" s="96"/>
      <c r="B64" s="123"/>
      <c r="C64" s="97"/>
      <c r="E64" s="100"/>
      <c r="F64" s="173"/>
    </row>
    <row r="65" spans="1:6">
      <c r="A65" s="96"/>
      <c r="B65" s="124" t="s">
        <v>256</v>
      </c>
      <c r="C65" s="125"/>
      <c r="D65" s="126"/>
      <c r="E65" s="127"/>
      <c r="F65" s="175"/>
    </row>
    <row r="66" spans="1:6">
      <c r="A66" s="114"/>
      <c r="B66" s="135"/>
      <c r="C66" s="136"/>
      <c r="D66" s="137"/>
      <c r="E66" s="77"/>
      <c r="F66" s="77"/>
    </row>
  </sheetData>
  <mergeCells count="16">
    <mergeCell ref="D56:F56"/>
    <mergeCell ref="D35:F35"/>
    <mergeCell ref="B3:G3"/>
    <mergeCell ref="B28:F28"/>
    <mergeCell ref="B31:F31"/>
    <mergeCell ref="B19:F19"/>
    <mergeCell ref="B1:F2"/>
    <mergeCell ref="B24:F24"/>
    <mergeCell ref="B25:F25"/>
    <mergeCell ref="B26:F26"/>
    <mergeCell ref="B27:F27"/>
    <mergeCell ref="B18:F18"/>
    <mergeCell ref="B20:F20"/>
    <mergeCell ref="B21:F21"/>
    <mergeCell ref="B22:F22"/>
    <mergeCell ref="B23:F23"/>
  </mergeCells>
  <pageMargins left="0.59055118110236227" right="0.19685039370078741" top="0.39370078740157483" bottom="0.39370078740157483" header="0" footer="0.39370078740157483"/>
  <pageSetup paperSize="9" scale="9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B09E9-8F46-4363-90F2-B117E7147480}">
  <sheetPr>
    <pageSetUpPr fitToPage="1"/>
  </sheetPr>
  <dimension ref="A1:H44"/>
  <sheetViews>
    <sheetView defaultGridColor="0" view="pageBreakPreview" topLeftCell="A29" colorId="9" zoomScale="145" zoomScaleNormal="190" zoomScaleSheetLayoutView="145" workbookViewId="0">
      <selection activeCell="L22" sqref="L22"/>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161</v>
      </c>
      <c r="B1" s="320"/>
      <c r="C1" s="320"/>
      <c r="D1" s="320"/>
      <c r="E1" s="320"/>
      <c r="F1" s="320"/>
      <c r="G1" s="320"/>
      <c r="H1" s="320"/>
    </row>
    <row r="2" spans="1:8" ht="42" customHeight="1">
      <c r="A2" s="325" t="s">
        <v>162</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33.6" customHeight="1">
      <c r="A6" s="321" t="s">
        <v>164</v>
      </c>
      <c r="B6" s="321"/>
      <c r="C6" s="321"/>
      <c r="D6" s="321"/>
      <c r="E6" s="321"/>
      <c r="F6" s="321"/>
      <c r="G6" s="321"/>
    </row>
    <row r="7" spans="1:8" ht="15" customHeight="1">
      <c r="A7" s="322"/>
      <c r="B7" s="322"/>
      <c r="C7" s="322"/>
      <c r="D7" s="322"/>
      <c r="E7" s="322"/>
      <c r="F7" s="322"/>
      <c r="G7" s="322"/>
    </row>
    <row r="8" spans="1:8" ht="15" customHeight="1">
      <c r="A8" s="321" t="s">
        <v>165</v>
      </c>
      <c r="B8" s="321"/>
      <c r="C8" s="321"/>
      <c r="D8" s="321"/>
      <c r="E8" s="321"/>
      <c r="F8" s="321"/>
      <c r="G8" s="321"/>
    </row>
    <row r="9" spans="1:8">
      <c r="A9" s="322"/>
      <c r="B9" s="322"/>
      <c r="C9" s="322"/>
      <c r="D9" s="322"/>
      <c r="E9" s="322"/>
      <c r="F9" s="322"/>
      <c r="G9" s="322"/>
    </row>
    <row r="10" spans="1:8" ht="13.9" customHeight="1">
      <c r="A10" s="321" t="s">
        <v>166</v>
      </c>
      <c r="B10" s="321"/>
      <c r="C10" s="321"/>
      <c r="D10" s="321"/>
      <c r="E10" s="321"/>
      <c r="F10" s="321"/>
      <c r="G10" s="321"/>
    </row>
    <row r="11" spans="1:8" ht="13.9" customHeight="1">
      <c r="A11" s="198"/>
      <c r="B11" s="198"/>
      <c r="C11" s="198"/>
      <c r="D11" s="198"/>
      <c r="E11" s="198"/>
      <c r="F11" s="199"/>
      <c r="G11" s="199"/>
    </row>
    <row r="12" spans="1:8" s="206" customFormat="1" ht="15">
      <c r="A12" s="200"/>
      <c r="B12" s="201"/>
      <c r="C12" s="202"/>
      <c r="D12" s="203"/>
      <c r="E12" s="203"/>
      <c r="F12" s="204"/>
      <c r="G12" s="204"/>
      <c r="H12" s="205"/>
    </row>
    <row r="13" spans="1:8" ht="15">
      <c r="A13" s="207" t="s">
        <v>167</v>
      </c>
    </row>
    <row r="15" spans="1:8" ht="15">
      <c r="A15" s="212" t="s">
        <v>3</v>
      </c>
      <c r="B15" s="213"/>
      <c r="C15" s="214" t="s">
        <v>168</v>
      </c>
      <c r="D15" s="215" t="s">
        <v>169</v>
      </c>
      <c r="E15" s="215" t="s">
        <v>170</v>
      </c>
      <c r="F15" s="216" t="s">
        <v>171</v>
      </c>
      <c r="G15" s="216" t="s">
        <v>172</v>
      </c>
      <c r="H15" s="217"/>
    </row>
    <row r="17" spans="1:8" ht="219">
      <c r="A17" s="218">
        <f t="shared" ref="A17" si="0">A16+1</f>
        <v>1</v>
      </c>
      <c r="B17" s="219"/>
      <c r="C17" s="220" t="s">
        <v>173</v>
      </c>
      <c r="D17" s="210" t="s">
        <v>10</v>
      </c>
      <c r="E17" s="221">
        <v>1</v>
      </c>
      <c r="F17" s="222"/>
    </row>
    <row r="18" spans="1:8">
      <c r="A18" s="218"/>
      <c r="B18" s="223"/>
      <c r="C18" s="224"/>
    </row>
    <row r="19" spans="1:8" s="193" customFormat="1">
      <c r="A19" s="225"/>
      <c r="B19" s="226"/>
      <c r="C19" s="209"/>
      <c r="D19" s="210"/>
      <c r="E19" s="210"/>
      <c r="F19" s="211"/>
      <c r="G19" s="211"/>
    </row>
    <row r="20" spans="1:8" s="193" customFormat="1" ht="18">
      <c r="A20" s="323" t="str">
        <f>A1</f>
        <v>OBČINA VELENJE - OBJEKTI PARKIRIŠČ</v>
      </c>
      <c r="B20" s="324"/>
      <c r="C20" s="324"/>
      <c r="D20" s="324"/>
      <c r="E20" s="324"/>
      <c r="F20" s="324"/>
      <c r="G20" s="324"/>
    </row>
    <row r="21" spans="1:8" s="193" customFormat="1" ht="18">
      <c r="A21" s="323" t="str">
        <f>A2</f>
        <v>SISTEM ZA VODENJE ZASEDENOSTI PARKIRIŠČ - 
SKUPNA PROGRAMSKA OPREMA</v>
      </c>
      <c r="B21" s="324"/>
      <c r="C21" s="324"/>
      <c r="D21" s="324"/>
      <c r="E21" s="324"/>
      <c r="F21" s="324"/>
      <c r="G21" s="324"/>
    </row>
    <row r="22" spans="1:8" s="193" customFormat="1">
      <c r="A22" s="225"/>
      <c r="B22" s="226"/>
      <c r="C22" s="209"/>
      <c r="D22" s="210"/>
      <c r="E22" s="210"/>
      <c r="F22" s="211"/>
      <c r="G22" s="211"/>
    </row>
    <row r="23" spans="1:8" s="193" customFormat="1">
      <c r="A23" s="225"/>
      <c r="B23" s="226"/>
      <c r="C23" s="209"/>
      <c r="D23" s="210"/>
      <c r="E23" s="210"/>
      <c r="F23" s="211"/>
      <c r="G23" s="211"/>
    </row>
    <row r="24" spans="1:8">
      <c r="A24" s="225"/>
      <c r="B24" s="226"/>
    </row>
    <row r="25" spans="1:8" ht="18">
      <c r="A25" s="227" t="s">
        <v>174</v>
      </c>
      <c r="B25" s="226"/>
      <c r="H25" s="228"/>
    </row>
    <row r="26" spans="1:8">
      <c r="A26" s="225"/>
      <c r="B26" s="226"/>
    </row>
    <row r="27" spans="1:8" ht="15">
      <c r="A27" s="212" t="s">
        <v>3</v>
      </c>
      <c r="B27" s="213"/>
      <c r="C27" s="215"/>
      <c r="D27" s="215"/>
      <c r="E27" s="215"/>
      <c r="F27" s="229"/>
      <c r="G27" s="230" t="s">
        <v>171</v>
      </c>
    </row>
    <row r="28" spans="1:8">
      <c r="A28" s="231"/>
      <c r="B28" s="232"/>
      <c r="C28" s="233"/>
      <c r="D28" s="234"/>
      <c r="E28" s="234"/>
      <c r="F28" s="235"/>
    </row>
    <row r="29" spans="1:8">
      <c r="A29" s="236" t="str">
        <f>A13</f>
        <v>1.  Programska oprema</v>
      </c>
      <c r="B29" s="226"/>
      <c r="C29" s="210"/>
      <c r="F29" s="237"/>
    </row>
    <row r="30" spans="1:8">
      <c r="A30" s="236" t="s">
        <v>233</v>
      </c>
      <c r="B30" s="226"/>
      <c r="C30" s="210"/>
      <c r="F30" s="237"/>
    </row>
    <row r="31" spans="1:8">
      <c r="A31" s="236" t="s">
        <v>234</v>
      </c>
      <c r="B31" s="226"/>
      <c r="C31" s="210"/>
      <c r="F31" s="237"/>
    </row>
    <row r="32" spans="1:8">
      <c r="A32" s="236" t="s">
        <v>235</v>
      </c>
      <c r="B32" s="226"/>
      <c r="C32" s="210"/>
      <c r="F32" s="237"/>
    </row>
    <row r="33" spans="1:7">
      <c r="A33" s="236" t="s">
        <v>236</v>
      </c>
      <c r="B33" s="226"/>
      <c r="C33" s="210"/>
      <c r="F33" s="237"/>
    </row>
    <row r="34" spans="1:7">
      <c r="A34" s="236" t="s">
        <v>237</v>
      </c>
      <c r="B34" s="226"/>
      <c r="C34" s="210"/>
      <c r="F34" s="237"/>
    </row>
    <row r="35" spans="1:7">
      <c r="A35" s="236" t="s">
        <v>238</v>
      </c>
      <c r="B35" s="226"/>
      <c r="C35" s="210"/>
      <c r="F35" s="237"/>
    </row>
    <row r="36" spans="1:7">
      <c r="A36" s="236" t="s">
        <v>239</v>
      </c>
      <c r="B36" s="226"/>
      <c r="C36" s="210"/>
      <c r="F36" s="237"/>
    </row>
    <row r="37" spans="1:7">
      <c r="A37" s="238"/>
      <c r="B37" s="239"/>
      <c r="C37" s="240"/>
      <c r="D37" s="241"/>
      <c r="E37" s="241"/>
      <c r="F37" s="230"/>
      <c r="G37" s="229"/>
    </row>
    <row r="39" spans="1:7" ht="15">
      <c r="A39" s="207" t="s">
        <v>175</v>
      </c>
      <c r="E39" s="242"/>
      <c r="F39" s="237"/>
      <c r="G39" s="242">
        <f>SUM(G29:G36)</f>
        <v>0</v>
      </c>
    </row>
    <row r="40" spans="1:7" ht="15">
      <c r="A40" s="207"/>
      <c r="E40" s="242"/>
      <c r="F40" s="237"/>
      <c r="G40" s="242"/>
    </row>
    <row r="41" spans="1:7" ht="15">
      <c r="A41" s="207" t="s">
        <v>176</v>
      </c>
      <c r="E41" s="242"/>
      <c r="F41" s="237"/>
      <c r="G41" s="242">
        <f>G39*0.22</f>
        <v>0</v>
      </c>
    </row>
    <row r="42" spans="1:7" ht="15">
      <c r="A42" s="238"/>
      <c r="B42" s="239"/>
      <c r="C42" s="240"/>
      <c r="D42" s="241"/>
      <c r="E42" s="241"/>
      <c r="F42" s="230"/>
      <c r="G42" s="243"/>
    </row>
    <row r="43" spans="1:7" s="193" customFormat="1" ht="15">
      <c r="A43" s="207"/>
      <c r="B43" s="208"/>
      <c r="C43" s="209"/>
      <c r="D43" s="210"/>
      <c r="E43" s="242"/>
      <c r="F43" s="237"/>
      <c r="G43" s="242"/>
    </row>
    <row r="44" spans="1:7" s="193" customFormat="1" ht="15">
      <c r="A44" s="207" t="s">
        <v>177</v>
      </c>
      <c r="B44" s="208"/>
      <c r="C44" s="209"/>
      <c r="D44" s="210"/>
      <c r="E44" s="242"/>
      <c r="F44" s="237"/>
      <c r="G44" s="242">
        <f>SUM(G39:G42)</f>
        <v>0</v>
      </c>
    </row>
  </sheetData>
  <mergeCells count="11">
    <mergeCell ref="A7:G7"/>
    <mergeCell ref="A1:H1"/>
    <mergeCell ref="A2:H2"/>
    <mergeCell ref="A3:G3"/>
    <mergeCell ref="A4:G4"/>
    <mergeCell ref="A6:G6"/>
    <mergeCell ref="A8:G8"/>
    <mergeCell ref="A9:G9"/>
    <mergeCell ref="A10:G10"/>
    <mergeCell ref="A20:G20"/>
    <mergeCell ref="A21:G21"/>
  </mergeCells>
  <pageMargins left="0.59055118110236227" right="0.59055118110236227" top="0.98425196850393704" bottom="0.78740157480314965" header="0.39370078740157483" footer="0.39370078740157483"/>
  <pageSetup paperSize="9" scale="77" fitToHeight="0" orientation="portrait" r:id="rId1"/>
  <rowBreaks count="1" manualBreakCount="1">
    <brk id="18" max="6"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B44C-C545-4B2A-8668-6D7EA8571D79}">
  <dimension ref="A1:J107"/>
  <sheetViews>
    <sheetView defaultGridColor="0" view="pageBreakPreview" topLeftCell="A25" colorId="9" zoomScale="130" zoomScaleNormal="190" zoomScaleSheetLayoutView="130" workbookViewId="0">
      <selection activeCell="C35" sqref="C35"/>
    </sheetView>
  </sheetViews>
  <sheetFormatPr defaultRowHeight="1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9" width="9.140625" style="244"/>
    <col min="10" max="10" width="10" style="245" customWidth="1"/>
    <col min="11"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10" ht="20.25">
      <c r="A1" s="320" t="s">
        <v>178</v>
      </c>
      <c r="B1" s="320"/>
      <c r="C1" s="320"/>
      <c r="D1" s="320"/>
      <c r="E1" s="320"/>
      <c r="F1" s="320"/>
      <c r="G1" s="320"/>
      <c r="H1" s="320"/>
    </row>
    <row r="2" spans="1:10" ht="20.25">
      <c r="A2" s="320" t="s">
        <v>179</v>
      </c>
      <c r="B2" s="320"/>
      <c r="C2" s="320"/>
      <c r="D2" s="320"/>
      <c r="E2" s="320"/>
      <c r="F2" s="320"/>
      <c r="G2" s="320"/>
      <c r="H2" s="320"/>
    </row>
    <row r="3" spans="1:10">
      <c r="A3" s="326"/>
      <c r="B3" s="326"/>
      <c r="C3" s="326"/>
      <c r="D3" s="326"/>
      <c r="E3" s="326"/>
      <c r="F3" s="326"/>
      <c r="G3" s="326"/>
    </row>
    <row r="4" spans="1:10" ht="15.75" customHeight="1">
      <c r="A4" s="327" t="s">
        <v>163</v>
      </c>
      <c r="B4" s="327"/>
      <c r="C4" s="327"/>
      <c r="D4" s="327"/>
      <c r="E4" s="327"/>
      <c r="F4" s="327"/>
      <c r="G4" s="327"/>
    </row>
    <row r="5" spans="1:10" ht="15" customHeight="1">
      <c r="A5" s="194"/>
      <c r="B5" s="194"/>
      <c r="C5" s="195"/>
      <c r="D5" s="196"/>
      <c r="E5" s="196"/>
      <c r="F5" s="197"/>
      <c r="G5" s="197"/>
    </row>
    <row r="6" spans="1:10" ht="13.9" customHeight="1">
      <c r="A6" s="321" t="s">
        <v>180</v>
      </c>
      <c r="B6" s="321"/>
      <c r="C6" s="321"/>
      <c r="D6" s="321"/>
      <c r="E6" s="321"/>
      <c r="F6" s="321"/>
      <c r="G6" s="321"/>
    </row>
    <row r="7" spans="1:10" ht="15" customHeight="1">
      <c r="A7" s="322"/>
      <c r="B7" s="322"/>
      <c r="C7" s="322"/>
      <c r="D7" s="322"/>
      <c r="E7" s="322"/>
      <c r="F7" s="322"/>
      <c r="G7" s="322"/>
    </row>
    <row r="8" spans="1:10" ht="33.6" customHeight="1">
      <c r="A8" s="321" t="s">
        <v>164</v>
      </c>
      <c r="B8" s="321"/>
      <c r="C8" s="321"/>
      <c r="D8" s="321"/>
      <c r="E8" s="321"/>
      <c r="F8" s="321"/>
      <c r="G8" s="321"/>
    </row>
    <row r="9" spans="1:10" ht="15" customHeight="1">
      <c r="A9" s="322"/>
      <c r="B9" s="322"/>
      <c r="C9" s="322"/>
      <c r="D9" s="322"/>
      <c r="E9" s="322"/>
      <c r="F9" s="322"/>
      <c r="G9" s="322"/>
    </row>
    <row r="10" spans="1:10" ht="15" customHeight="1">
      <c r="A10" s="321" t="s">
        <v>165</v>
      </c>
      <c r="B10" s="321"/>
      <c r="C10" s="321"/>
      <c r="D10" s="321"/>
      <c r="E10" s="321"/>
      <c r="F10" s="321"/>
      <c r="G10" s="321"/>
    </row>
    <row r="11" spans="1:10">
      <c r="A11" s="322"/>
      <c r="B11" s="322"/>
      <c r="C11" s="322"/>
      <c r="D11" s="322"/>
      <c r="E11" s="322"/>
      <c r="F11" s="322"/>
      <c r="G11" s="322"/>
    </row>
    <row r="12" spans="1:10" ht="13.9" customHeight="1">
      <c r="A12" s="321" t="s">
        <v>166</v>
      </c>
      <c r="B12" s="321"/>
      <c r="C12" s="321"/>
      <c r="D12" s="321"/>
      <c r="E12" s="321"/>
      <c r="F12" s="321"/>
      <c r="G12" s="321"/>
    </row>
    <row r="13" spans="1:10" ht="13.9" customHeight="1">
      <c r="A13" s="198"/>
      <c r="B13" s="198"/>
      <c r="C13" s="198"/>
      <c r="D13" s="198"/>
      <c r="E13" s="198"/>
      <c r="F13" s="199"/>
      <c r="G13" s="199"/>
    </row>
    <row r="14" spans="1:10" s="206" customFormat="1">
      <c r="A14" s="200"/>
      <c r="B14" s="201"/>
      <c r="C14" s="202"/>
      <c r="D14" s="203"/>
      <c r="E14" s="203"/>
      <c r="F14" s="204"/>
      <c r="G14" s="204"/>
      <c r="H14" s="205"/>
      <c r="I14" s="246"/>
      <c r="J14" s="247"/>
    </row>
    <row r="15" spans="1:10">
      <c r="A15" s="328" t="s">
        <v>181</v>
      </c>
      <c r="B15" s="328"/>
      <c r="C15" s="328"/>
      <c r="D15" s="328"/>
      <c r="E15" s="328"/>
      <c r="F15" s="328"/>
      <c r="G15" s="328"/>
    </row>
    <row r="17" spans="1:8">
      <c r="A17" s="212" t="s">
        <v>3</v>
      </c>
      <c r="B17" s="213"/>
      <c r="C17" s="214" t="s">
        <v>168</v>
      </c>
      <c r="D17" s="215" t="s">
        <v>169</v>
      </c>
      <c r="E17" s="215" t="s">
        <v>170</v>
      </c>
      <c r="F17" s="216" t="s">
        <v>171</v>
      </c>
      <c r="G17" s="216" t="s">
        <v>172</v>
      </c>
      <c r="H17" s="217"/>
    </row>
    <row r="19" spans="1:8" ht="229.5">
      <c r="A19" s="236">
        <v>101</v>
      </c>
      <c r="B19" s="236"/>
      <c r="C19" s="220" t="s">
        <v>292</v>
      </c>
      <c r="D19" s="210" t="s">
        <v>10</v>
      </c>
      <c r="E19" s="210">
        <v>1</v>
      </c>
    </row>
    <row r="20" spans="1:8" ht="71.25">
      <c r="A20" s="218">
        <f>A19+1</f>
        <v>102</v>
      </c>
      <c r="B20" s="219"/>
      <c r="C20" s="219" t="s">
        <v>182</v>
      </c>
      <c r="D20" s="210" t="s">
        <v>10</v>
      </c>
      <c r="E20" s="210">
        <v>2</v>
      </c>
    </row>
    <row r="21" spans="1:8" ht="57">
      <c r="A21" s="218">
        <f>A20+1</f>
        <v>103</v>
      </c>
      <c r="B21" s="219"/>
      <c r="C21" s="220" t="s">
        <v>183</v>
      </c>
      <c r="D21" s="248" t="s">
        <v>10</v>
      </c>
      <c r="E21" s="221">
        <v>1</v>
      </c>
      <c r="F21" s="222"/>
      <c r="G21" s="222"/>
    </row>
    <row r="22" spans="1:8" ht="42.75">
      <c r="A22" s="218">
        <f t="shared" ref="A22:A43" si="0">A21+1</f>
        <v>104</v>
      </c>
      <c r="B22" s="219"/>
      <c r="C22" s="220" t="s">
        <v>184</v>
      </c>
      <c r="D22" s="248" t="s">
        <v>10</v>
      </c>
      <c r="E22" s="210">
        <v>1</v>
      </c>
      <c r="F22" s="222"/>
      <c r="G22" s="222"/>
    </row>
    <row r="23" spans="1:8" ht="135.75">
      <c r="A23" s="218">
        <f t="shared" si="0"/>
        <v>105</v>
      </c>
      <c r="B23" s="219"/>
      <c r="C23" s="220" t="s">
        <v>290</v>
      </c>
      <c r="D23" s="210" t="s">
        <v>10</v>
      </c>
      <c r="E23" s="210">
        <v>2</v>
      </c>
      <c r="G23" s="222"/>
    </row>
    <row r="24" spans="1:8" ht="42.75">
      <c r="A24" s="218">
        <f t="shared" si="0"/>
        <v>106</v>
      </c>
      <c r="B24" s="219"/>
      <c r="C24" s="220" t="s">
        <v>185</v>
      </c>
      <c r="D24" s="210" t="s">
        <v>9</v>
      </c>
      <c r="E24" s="210">
        <v>1</v>
      </c>
      <c r="G24" s="222"/>
    </row>
    <row r="25" spans="1:8" ht="228.75">
      <c r="A25" s="218">
        <f t="shared" si="0"/>
        <v>107</v>
      </c>
      <c r="B25" s="219"/>
      <c r="C25" s="220" t="s">
        <v>186</v>
      </c>
      <c r="D25" s="210" t="s">
        <v>10</v>
      </c>
      <c r="E25" s="210">
        <v>2</v>
      </c>
    </row>
    <row r="26" spans="1:8" ht="42.75">
      <c r="A26" s="218">
        <f t="shared" si="0"/>
        <v>108</v>
      </c>
      <c r="B26" s="219"/>
      <c r="C26" s="220" t="s">
        <v>287</v>
      </c>
      <c r="D26" s="210" t="s">
        <v>10</v>
      </c>
      <c r="E26" s="210">
        <v>2</v>
      </c>
    </row>
    <row r="27" spans="1:8" ht="156.75">
      <c r="A27" s="218">
        <f t="shared" si="0"/>
        <v>109</v>
      </c>
      <c r="B27" s="219"/>
      <c r="C27" s="220" t="s">
        <v>289</v>
      </c>
      <c r="D27" s="210" t="s">
        <v>10</v>
      </c>
      <c r="E27" s="210">
        <v>1</v>
      </c>
    </row>
    <row r="28" spans="1:8">
      <c r="A28" s="218">
        <f t="shared" si="0"/>
        <v>110</v>
      </c>
      <c r="B28" s="219"/>
      <c r="C28" s="220" t="s">
        <v>125</v>
      </c>
      <c r="D28" s="210" t="s">
        <v>10</v>
      </c>
      <c r="E28" s="210">
        <v>1</v>
      </c>
      <c r="H28" s="211"/>
    </row>
    <row r="29" spans="1:8">
      <c r="A29" s="218">
        <f t="shared" si="0"/>
        <v>111</v>
      </c>
      <c r="B29" s="219"/>
      <c r="C29" s="220" t="s">
        <v>187</v>
      </c>
      <c r="D29" s="210" t="s">
        <v>10</v>
      </c>
      <c r="E29" s="210">
        <v>1</v>
      </c>
      <c r="H29" s="211"/>
    </row>
    <row r="30" spans="1:8">
      <c r="A30" s="218">
        <f t="shared" si="0"/>
        <v>112</v>
      </c>
      <c r="B30" s="219"/>
      <c r="C30" s="220" t="s">
        <v>188</v>
      </c>
      <c r="D30" s="210" t="s">
        <v>10</v>
      </c>
      <c r="E30" s="210">
        <v>1</v>
      </c>
      <c r="H30" s="211"/>
    </row>
    <row r="31" spans="1:8" ht="99.75">
      <c r="A31" s="218">
        <f t="shared" si="0"/>
        <v>113</v>
      </c>
      <c r="B31" s="219"/>
      <c r="C31" s="220" t="s">
        <v>126</v>
      </c>
      <c r="D31" s="210" t="s">
        <v>9</v>
      </c>
      <c r="E31" s="210">
        <v>5</v>
      </c>
      <c r="H31" s="211"/>
    </row>
    <row r="32" spans="1:8" ht="114">
      <c r="A32" s="218">
        <f t="shared" si="0"/>
        <v>114</v>
      </c>
      <c r="B32" s="219"/>
      <c r="C32" s="220" t="s">
        <v>127</v>
      </c>
      <c r="D32" s="210" t="s">
        <v>10</v>
      </c>
      <c r="E32" s="210">
        <v>5</v>
      </c>
      <c r="H32" s="211"/>
    </row>
    <row r="33" spans="1:8" ht="99.75">
      <c r="A33" s="218">
        <f t="shared" si="0"/>
        <v>115</v>
      </c>
      <c r="B33" s="219"/>
      <c r="C33" s="220" t="s">
        <v>128</v>
      </c>
      <c r="D33" s="210" t="s">
        <v>10</v>
      </c>
      <c r="E33" s="210">
        <v>5</v>
      </c>
      <c r="H33" s="211"/>
    </row>
    <row r="34" spans="1:8" ht="114.75">
      <c r="A34" s="218">
        <f t="shared" si="0"/>
        <v>116</v>
      </c>
      <c r="B34" s="219"/>
      <c r="C34" s="249" t="s">
        <v>129</v>
      </c>
      <c r="D34" s="210" t="s">
        <v>10</v>
      </c>
      <c r="E34" s="210">
        <v>1</v>
      </c>
      <c r="H34" s="211"/>
    </row>
    <row r="35" spans="1:8" ht="71.25" customHeight="1">
      <c r="A35" s="218">
        <f t="shared" si="0"/>
        <v>117</v>
      </c>
      <c r="B35" s="219"/>
      <c r="C35" s="250" t="s">
        <v>130</v>
      </c>
      <c r="D35" s="210" t="s">
        <v>10</v>
      </c>
      <c r="E35" s="210">
        <v>2</v>
      </c>
      <c r="H35" s="211"/>
    </row>
    <row r="36" spans="1:8" ht="217.5" customHeight="1">
      <c r="A36" s="218">
        <f t="shared" si="0"/>
        <v>118</v>
      </c>
      <c r="B36" s="223"/>
      <c r="C36" s="224" t="s">
        <v>269</v>
      </c>
      <c r="D36" s="210" t="s">
        <v>10</v>
      </c>
      <c r="E36" s="210">
        <v>1</v>
      </c>
      <c r="H36" s="211"/>
    </row>
    <row r="37" spans="1:8">
      <c r="A37" s="218">
        <f t="shared" si="0"/>
        <v>119</v>
      </c>
      <c r="B37" s="251"/>
      <c r="C37" s="252" t="s">
        <v>121</v>
      </c>
      <c r="D37" s="210" t="s">
        <v>10</v>
      </c>
      <c r="E37" s="221">
        <v>1</v>
      </c>
      <c r="F37" s="222"/>
      <c r="H37" s="211"/>
    </row>
    <row r="38" spans="1:8" ht="28.5">
      <c r="A38" s="218">
        <f t="shared" si="0"/>
        <v>120</v>
      </c>
      <c r="B38" s="219"/>
      <c r="C38" s="209" t="s">
        <v>189</v>
      </c>
      <c r="D38" s="210" t="s">
        <v>10</v>
      </c>
      <c r="E38" s="210">
        <v>2</v>
      </c>
      <c r="H38" s="211"/>
    </row>
    <row r="39" spans="1:8" ht="28.5">
      <c r="A39" s="218">
        <f t="shared" si="0"/>
        <v>121</v>
      </c>
      <c r="B39" s="219"/>
      <c r="C39" s="209" t="s">
        <v>190</v>
      </c>
      <c r="D39" s="210" t="s">
        <v>10</v>
      </c>
      <c r="E39" s="210">
        <v>1</v>
      </c>
      <c r="H39" s="211"/>
    </row>
    <row r="40" spans="1:8">
      <c r="A40" s="218">
        <f t="shared" si="0"/>
        <v>122</v>
      </c>
      <c r="B40" s="253"/>
      <c r="C40" s="209" t="s">
        <v>191</v>
      </c>
      <c r="D40" s="210" t="s">
        <v>10</v>
      </c>
      <c r="E40" s="210">
        <v>1</v>
      </c>
      <c r="H40" s="211"/>
    </row>
    <row r="41" spans="1:8" ht="114.75">
      <c r="A41" s="218">
        <f t="shared" si="0"/>
        <v>123</v>
      </c>
      <c r="B41" s="223"/>
      <c r="C41" s="220" t="s">
        <v>192</v>
      </c>
      <c r="D41" s="210" t="s">
        <v>10</v>
      </c>
      <c r="E41" s="210">
        <v>1</v>
      </c>
      <c r="H41" s="211"/>
    </row>
    <row r="42" spans="1:8">
      <c r="A42" s="218">
        <f t="shared" si="0"/>
        <v>124</v>
      </c>
      <c r="B42" s="223"/>
      <c r="C42" s="220" t="s">
        <v>132</v>
      </c>
      <c r="D42" s="210" t="s">
        <v>10</v>
      </c>
      <c r="E42" s="210">
        <v>1</v>
      </c>
      <c r="H42" s="211"/>
    </row>
    <row r="43" spans="1:8">
      <c r="A43" s="218">
        <f t="shared" si="0"/>
        <v>125</v>
      </c>
      <c r="B43" s="226"/>
      <c r="C43" s="209" t="s">
        <v>133</v>
      </c>
      <c r="D43" s="210" t="s">
        <v>9</v>
      </c>
      <c r="E43" s="254">
        <v>0.03</v>
      </c>
      <c r="H43" s="211"/>
    </row>
    <row r="44" spans="1:8">
      <c r="A44" s="255"/>
      <c r="B44" s="256"/>
      <c r="C44" s="240"/>
      <c r="D44" s="241"/>
      <c r="E44" s="241"/>
      <c r="F44" s="229"/>
      <c r="G44" s="229"/>
    </row>
    <row r="45" spans="1:8">
      <c r="A45" s="225"/>
      <c r="B45" s="226"/>
      <c r="G45" s="211">
        <f>SUM(G19:G43)</f>
        <v>0</v>
      </c>
      <c r="H45" s="211"/>
    </row>
    <row r="46" spans="1:8">
      <c r="A46" s="225"/>
      <c r="B46" s="226"/>
    </row>
    <row r="47" spans="1:8">
      <c r="A47" s="225"/>
      <c r="B47" s="226"/>
      <c r="H47" s="217"/>
    </row>
    <row r="48" spans="1:8">
      <c r="A48" s="207" t="s">
        <v>193</v>
      </c>
      <c r="B48" s="226"/>
    </row>
    <row r="49" spans="1:10">
      <c r="A49" s="225"/>
      <c r="B49" s="226"/>
      <c r="H49" s="211"/>
    </row>
    <row r="50" spans="1:10">
      <c r="A50" s="212" t="s">
        <v>3</v>
      </c>
      <c r="B50" s="213"/>
      <c r="C50" s="214" t="s">
        <v>168</v>
      </c>
      <c r="D50" s="215" t="s">
        <v>169</v>
      </c>
      <c r="E50" s="215" t="s">
        <v>194</v>
      </c>
      <c r="F50" s="216" t="s">
        <v>171</v>
      </c>
      <c r="G50" s="216" t="s">
        <v>172</v>
      </c>
      <c r="H50" s="211"/>
    </row>
    <row r="51" spans="1:10">
      <c r="A51" s="225"/>
      <c r="B51" s="226"/>
      <c r="H51" s="211"/>
    </row>
    <row r="52" spans="1:10" ht="43.5" customHeight="1">
      <c r="A52" s="225">
        <v>201</v>
      </c>
      <c r="B52" s="257"/>
      <c r="C52" s="258" t="s">
        <v>195</v>
      </c>
      <c r="D52" s="210" t="s">
        <v>134</v>
      </c>
      <c r="E52" s="210">
        <v>75</v>
      </c>
      <c r="H52" s="211"/>
      <c r="I52" s="259"/>
    </row>
    <row r="53" spans="1:10" ht="33">
      <c r="A53" s="236">
        <f>A52+1</f>
        <v>202</v>
      </c>
      <c r="B53" s="257"/>
      <c r="C53" s="260" t="s">
        <v>196</v>
      </c>
      <c r="D53" s="210" t="s">
        <v>10</v>
      </c>
      <c r="E53" s="210">
        <v>3</v>
      </c>
      <c r="H53" s="211"/>
      <c r="I53" s="259"/>
    </row>
    <row r="54" spans="1:10" ht="28.5">
      <c r="A54" s="236">
        <f t="shared" ref="A54:A62" si="1">A53+1</f>
        <v>203</v>
      </c>
      <c r="B54" s="257"/>
      <c r="C54" s="260" t="s">
        <v>135</v>
      </c>
      <c r="D54" s="210" t="s">
        <v>134</v>
      </c>
      <c r="E54" s="210">
        <v>50</v>
      </c>
      <c r="H54" s="211"/>
      <c r="I54" s="259"/>
    </row>
    <row r="55" spans="1:10" ht="43.5">
      <c r="A55" s="236">
        <f t="shared" si="1"/>
        <v>204</v>
      </c>
      <c r="B55" s="257"/>
      <c r="C55" s="209" t="s">
        <v>197</v>
      </c>
      <c r="D55" s="210" t="s">
        <v>134</v>
      </c>
      <c r="E55" s="210">
        <v>60</v>
      </c>
      <c r="H55" s="211"/>
      <c r="I55" s="259"/>
    </row>
    <row r="56" spans="1:10" ht="29.25">
      <c r="A56" s="236">
        <f t="shared" si="1"/>
        <v>205</v>
      </c>
      <c r="B56" s="226"/>
      <c r="C56" s="209" t="s">
        <v>198</v>
      </c>
      <c r="D56" s="210" t="s">
        <v>9</v>
      </c>
      <c r="E56" s="210">
        <v>1</v>
      </c>
      <c r="H56" s="211"/>
    </row>
    <row r="57" spans="1:10">
      <c r="A57" s="236">
        <f t="shared" si="1"/>
        <v>206</v>
      </c>
      <c r="B57" s="226"/>
      <c r="C57" s="209" t="s">
        <v>199</v>
      </c>
      <c r="D57" s="210" t="s">
        <v>9</v>
      </c>
      <c r="E57" s="210">
        <v>2</v>
      </c>
      <c r="H57" s="211"/>
    </row>
    <row r="58" spans="1:10" ht="14.25">
      <c r="A58" s="236">
        <f t="shared" si="1"/>
        <v>207</v>
      </c>
      <c r="B58" s="226"/>
      <c r="C58" s="209" t="s">
        <v>200</v>
      </c>
      <c r="D58" s="210" t="s">
        <v>9</v>
      </c>
      <c r="E58" s="210">
        <v>1</v>
      </c>
      <c r="H58" s="211"/>
      <c r="I58" s="192"/>
      <c r="J58" s="192"/>
    </row>
    <row r="59" spans="1:10">
      <c r="A59" s="236">
        <f t="shared" si="1"/>
        <v>208</v>
      </c>
      <c r="B59" s="226"/>
      <c r="C59" s="209" t="s">
        <v>137</v>
      </c>
      <c r="D59" s="210" t="s">
        <v>9</v>
      </c>
      <c r="E59" s="210">
        <v>1</v>
      </c>
      <c r="H59" s="211"/>
    </row>
    <row r="60" spans="1:10">
      <c r="A60" s="236">
        <f t="shared" si="1"/>
        <v>209</v>
      </c>
      <c r="B60" s="257"/>
      <c r="C60" s="209" t="s">
        <v>201</v>
      </c>
      <c r="D60" s="210" t="s">
        <v>9</v>
      </c>
      <c r="E60" s="210">
        <v>2</v>
      </c>
      <c r="H60" s="211"/>
    </row>
    <row r="61" spans="1:10" ht="28.5">
      <c r="A61" s="236">
        <f t="shared" si="1"/>
        <v>210</v>
      </c>
      <c r="B61" s="226"/>
      <c r="C61" s="209" t="s">
        <v>140</v>
      </c>
      <c r="D61" s="210" t="s">
        <v>141</v>
      </c>
      <c r="E61" s="210">
        <v>1</v>
      </c>
      <c r="H61" s="211"/>
    </row>
    <row r="62" spans="1:10">
      <c r="A62" s="236">
        <f t="shared" si="1"/>
        <v>211</v>
      </c>
      <c r="B62" s="226"/>
      <c r="C62" s="209" t="s">
        <v>133</v>
      </c>
      <c r="D62" s="210" t="s">
        <v>9</v>
      </c>
      <c r="E62" s="254">
        <v>0.03</v>
      </c>
    </row>
    <row r="63" spans="1:10">
      <c r="A63" s="255"/>
      <c r="B63" s="256"/>
      <c r="C63" s="240"/>
      <c r="D63" s="241"/>
      <c r="E63" s="241"/>
      <c r="F63" s="229"/>
      <c r="G63" s="229"/>
    </row>
    <row r="64" spans="1:10">
      <c r="A64" s="225"/>
      <c r="B64" s="226"/>
      <c r="G64" s="211">
        <f>SUM(G52:G62)</f>
        <v>0</v>
      </c>
    </row>
    <row r="65" spans="1:10">
      <c r="A65" s="225"/>
      <c r="B65" s="226"/>
    </row>
    <row r="66" spans="1:10">
      <c r="A66" s="225"/>
      <c r="B66" s="226"/>
      <c r="H66" s="217"/>
    </row>
    <row r="67" spans="1:10">
      <c r="A67" s="207" t="s">
        <v>202</v>
      </c>
      <c r="B67" s="226"/>
    </row>
    <row r="68" spans="1:10">
      <c r="A68" s="225"/>
      <c r="B68" s="226"/>
    </row>
    <row r="69" spans="1:10">
      <c r="A69" s="212" t="s">
        <v>3</v>
      </c>
      <c r="B69" s="213"/>
      <c r="C69" s="214" t="s">
        <v>168</v>
      </c>
      <c r="D69" s="215" t="s">
        <v>169</v>
      </c>
      <c r="E69" s="215" t="s">
        <v>194</v>
      </c>
      <c r="F69" s="216" t="s">
        <v>171</v>
      </c>
      <c r="G69" s="216" t="s">
        <v>172</v>
      </c>
    </row>
    <row r="70" spans="1:10">
      <c r="A70" s="225"/>
      <c r="B70" s="226"/>
    </row>
    <row r="71" spans="1:10" ht="90.75" customHeight="1">
      <c r="A71" s="225">
        <v>301</v>
      </c>
      <c r="B71" s="226"/>
      <c r="C71" s="209" t="s">
        <v>203</v>
      </c>
      <c r="D71" s="210" t="s">
        <v>9</v>
      </c>
      <c r="E71" s="210">
        <v>1</v>
      </c>
      <c r="J71" s="261"/>
    </row>
    <row r="72" spans="1:10" s="193" customFormat="1" ht="71.25">
      <c r="A72" s="225">
        <f>A71+1</f>
        <v>302</v>
      </c>
      <c r="B72" s="226"/>
      <c r="C72" s="209" t="s">
        <v>204</v>
      </c>
      <c r="D72" s="210" t="s">
        <v>9</v>
      </c>
      <c r="E72" s="210">
        <v>1</v>
      </c>
      <c r="F72" s="211"/>
      <c r="G72" s="211"/>
      <c r="I72" s="244"/>
      <c r="J72" s="261"/>
    </row>
    <row r="73" spans="1:10" s="193" customFormat="1" ht="28.5">
      <c r="A73" s="225">
        <f t="shared" ref="A73:A81" si="2">A72+1</f>
        <v>303</v>
      </c>
      <c r="B73" s="226"/>
      <c r="C73" s="209" t="s">
        <v>143</v>
      </c>
      <c r="D73" s="210" t="s">
        <v>9</v>
      </c>
      <c r="E73" s="210">
        <v>1</v>
      </c>
      <c r="F73" s="211"/>
      <c r="G73" s="211"/>
      <c r="I73" s="244"/>
      <c r="J73" s="261"/>
    </row>
    <row r="74" spans="1:10" s="193" customFormat="1" ht="28.5">
      <c r="A74" s="225">
        <f t="shared" si="2"/>
        <v>304</v>
      </c>
      <c r="B74" s="226"/>
      <c r="C74" s="209" t="s">
        <v>144</v>
      </c>
      <c r="D74" s="210" t="s">
        <v>9</v>
      </c>
      <c r="E74" s="210">
        <v>1</v>
      </c>
      <c r="F74" s="211"/>
      <c r="G74" s="211"/>
      <c r="I74" s="244"/>
      <c r="J74" s="261"/>
    </row>
    <row r="75" spans="1:10" s="193" customFormat="1" ht="42.75">
      <c r="A75" s="225">
        <f t="shared" si="2"/>
        <v>305</v>
      </c>
      <c r="B75" s="226"/>
      <c r="C75" s="209" t="s">
        <v>145</v>
      </c>
      <c r="D75" s="210" t="s">
        <v>9</v>
      </c>
      <c r="E75" s="210">
        <v>1</v>
      </c>
      <c r="F75" s="211"/>
      <c r="G75" s="211"/>
      <c r="I75" s="244"/>
      <c r="J75" s="261"/>
    </row>
    <row r="76" spans="1:10" s="193" customFormat="1" ht="58.5">
      <c r="A76" s="225">
        <f t="shared" si="2"/>
        <v>306</v>
      </c>
      <c r="B76" s="226"/>
      <c r="C76" s="209" t="s">
        <v>205</v>
      </c>
      <c r="D76" s="210" t="s">
        <v>9</v>
      </c>
      <c r="E76" s="210">
        <v>1</v>
      </c>
      <c r="F76" s="211"/>
      <c r="G76" s="211"/>
      <c r="I76" s="244"/>
      <c r="J76" s="261"/>
    </row>
    <row r="77" spans="1:10" s="193" customFormat="1" ht="28.5">
      <c r="A77" s="225">
        <f t="shared" si="2"/>
        <v>307</v>
      </c>
      <c r="B77" s="226"/>
      <c r="C77" s="209" t="s">
        <v>146</v>
      </c>
      <c r="D77" s="210" t="s">
        <v>9</v>
      </c>
      <c r="E77" s="210">
        <v>1</v>
      </c>
      <c r="F77" s="211"/>
      <c r="G77" s="211"/>
      <c r="I77" s="244"/>
      <c r="J77" s="261"/>
    </row>
    <row r="78" spans="1:10" s="193" customFormat="1">
      <c r="A78" s="225">
        <f t="shared" si="2"/>
        <v>308</v>
      </c>
      <c r="B78" s="226"/>
      <c r="C78" s="262" t="s">
        <v>147</v>
      </c>
      <c r="D78" s="210" t="s">
        <v>9</v>
      </c>
      <c r="E78" s="210">
        <v>1</v>
      </c>
      <c r="F78" s="211"/>
      <c r="G78" s="211"/>
      <c r="I78" s="244"/>
      <c r="J78" s="261"/>
    </row>
    <row r="79" spans="1:10" s="193" customFormat="1" ht="28.5">
      <c r="A79" s="225">
        <f t="shared" si="2"/>
        <v>309</v>
      </c>
      <c r="B79" s="226"/>
      <c r="C79" s="209" t="s">
        <v>148</v>
      </c>
      <c r="D79" s="210" t="s">
        <v>9</v>
      </c>
      <c r="E79" s="254">
        <v>0.03</v>
      </c>
      <c r="F79" s="211"/>
      <c r="G79" s="211"/>
      <c r="J79" s="263"/>
    </row>
    <row r="80" spans="1:10" s="193" customFormat="1" ht="28.5">
      <c r="A80" s="225">
        <f t="shared" si="2"/>
        <v>310</v>
      </c>
      <c r="B80" s="226"/>
      <c r="C80" s="209" t="s">
        <v>149</v>
      </c>
      <c r="D80" s="210" t="s">
        <v>9</v>
      </c>
      <c r="E80" s="254">
        <v>0.08</v>
      </c>
      <c r="F80" s="211"/>
      <c r="G80" s="211"/>
      <c r="J80" s="263"/>
    </row>
    <row r="81" spans="1:10" s="193" customFormat="1" ht="28.5">
      <c r="A81" s="225">
        <f t="shared" si="2"/>
        <v>311</v>
      </c>
      <c r="B81" s="226"/>
      <c r="C81" s="209" t="s">
        <v>150</v>
      </c>
      <c r="D81" s="210" t="s">
        <v>9</v>
      </c>
      <c r="E81" s="254">
        <v>0.03</v>
      </c>
      <c r="F81" s="211"/>
      <c r="G81" s="211"/>
      <c r="J81" s="263"/>
    </row>
    <row r="82" spans="1:10" s="193" customFormat="1">
      <c r="A82" s="255"/>
      <c r="B82" s="256"/>
      <c r="C82" s="240"/>
      <c r="D82" s="241"/>
      <c r="E82" s="241"/>
      <c r="F82" s="229"/>
      <c r="G82" s="229"/>
      <c r="J82" s="263"/>
    </row>
    <row r="83" spans="1:10" s="193" customFormat="1">
      <c r="A83" s="225"/>
      <c r="B83" s="226"/>
      <c r="C83" s="209"/>
      <c r="D83" s="210"/>
      <c r="E83" s="210"/>
      <c r="F83" s="211"/>
      <c r="G83" s="211">
        <f>SUM(G71:G81)</f>
        <v>0</v>
      </c>
      <c r="J83" s="263"/>
    </row>
    <row r="84" spans="1:10" s="193" customFormat="1">
      <c r="A84" s="225"/>
      <c r="B84" s="226"/>
      <c r="C84" s="209"/>
      <c r="D84" s="210"/>
      <c r="E84" s="210"/>
      <c r="F84" s="211"/>
      <c r="G84" s="211"/>
      <c r="J84" s="263"/>
    </row>
    <row r="85" spans="1:10" s="193" customFormat="1">
      <c r="A85" s="225"/>
      <c r="B85" s="226"/>
      <c r="C85" s="209"/>
      <c r="D85" s="210"/>
      <c r="E85" s="210"/>
      <c r="F85" s="211"/>
      <c r="G85" s="211"/>
      <c r="J85" s="263"/>
    </row>
    <row r="86" spans="1:10" s="193" customFormat="1" ht="18">
      <c r="A86" s="323" t="str">
        <f>A1</f>
        <v>OBČINA VELENJE - OBJEKT AVTOBUSNA POSTAJA VELENJE</v>
      </c>
      <c r="B86" s="324"/>
      <c r="C86" s="324"/>
      <c r="D86" s="324"/>
      <c r="E86" s="324"/>
      <c r="F86" s="324"/>
      <c r="G86" s="324"/>
      <c r="J86" s="263"/>
    </row>
    <row r="87" spans="1:10" s="193" customFormat="1" ht="18">
      <c r="A87" s="323" t="str">
        <f>A2</f>
        <v>SISTEM ZA VODENJE ZASEDENOSTI PARKIRIŠČ</v>
      </c>
      <c r="B87" s="324"/>
      <c r="C87" s="324"/>
      <c r="D87" s="324"/>
      <c r="E87" s="324"/>
      <c r="F87" s="324"/>
      <c r="G87" s="324"/>
      <c r="J87" s="263"/>
    </row>
    <row r="88" spans="1:10">
      <c r="A88" s="225"/>
      <c r="B88" s="226"/>
    </row>
    <row r="89" spans="1:10">
      <c r="A89" s="225"/>
      <c r="B89" s="226"/>
    </row>
    <row r="90" spans="1:10">
      <c r="A90" s="225"/>
      <c r="B90" s="226"/>
    </row>
    <row r="91" spans="1:10" ht="18">
      <c r="A91" s="227" t="s">
        <v>174</v>
      </c>
      <c r="B91" s="226"/>
      <c r="H91" s="228"/>
    </row>
    <row r="92" spans="1:10">
      <c r="A92" s="225"/>
      <c r="B92" s="226"/>
    </row>
    <row r="93" spans="1:10">
      <c r="A93" s="212" t="s">
        <v>3</v>
      </c>
      <c r="B93" s="213"/>
      <c r="C93" s="215"/>
      <c r="D93" s="215"/>
      <c r="E93" s="215"/>
      <c r="F93" s="229"/>
      <c r="G93" s="230"/>
    </row>
    <row r="94" spans="1:10">
      <c r="A94" s="231"/>
      <c r="B94" s="232"/>
      <c r="C94" s="233"/>
      <c r="D94" s="234"/>
      <c r="E94" s="234"/>
      <c r="F94" s="235"/>
    </row>
    <row r="95" spans="1:10">
      <c r="A95" s="236" t="str">
        <f>A15</f>
        <v xml:space="preserve">1.  Oprema parkirišča </v>
      </c>
      <c r="B95" s="226"/>
      <c r="C95" s="210"/>
      <c r="F95" s="237"/>
      <c r="G95" s="211">
        <f>ROUNDUP(G45,-1)</f>
        <v>0</v>
      </c>
    </row>
    <row r="96" spans="1:10">
      <c r="B96" s="226"/>
      <c r="C96" s="210"/>
      <c r="E96" s="211"/>
      <c r="F96" s="237"/>
    </row>
    <row r="97" spans="1:10">
      <c r="A97" s="236" t="str">
        <f>A48</f>
        <v>2.  Inštalacije</v>
      </c>
      <c r="B97" s="226"/>
      <c r="C97" s="210"/>
      <c r="F97" s="237"/>
      <c r="G97" s="211">
        <f>ROUNDUP(G64,-1)</f>
        <v>0</v>
      </c>
    </row>
    <row r="98" spans="1:10">
      <c r="B98" s="226"/>
      <c r="C98" s="210"/>
      <c r="E98" s="211"/>
      <c r="F98" s="237"/>
    </row>
    <row r="99" spans="1:10">
      <c r="A99" s="236" t="str">
        <f>A67</f>
        <v>3.  Storitve</v>
      </c>
      <c r="B99" s="226"/>
      <c r="C99" s="210"/>
      <c r="F99" s="237"/>
      <c r="G99" s="211">
        <f>ROUNDUP(G83,-1)</f>
        <v>0</v>
      </c>
    </row>
    <row r="100" spans="1:10">
      <c r="A100" s="238"/>
      <c r="B100" s="239"/>
      <c r="C100" s="240"/>
      <c r="D100" s="241"/>
      <c r="E100" s="241"/>
      <c r="F100" s="230"/>
      <c r="G100" s="229"/>
    </row>
    <row r="102" spans="1:10">
      <c r="A102" s="207" t="s">
        <v>175</v>
      </c>
      <c r="E102" s="242"/>
      <c r="F102" s="237"/>
      <c r="G102" s="242">
        <f>(SUM(G95:G99))</f>
        <v>0</v>
      </c>
    </row>
    <row r="103" spans="1:10">
      <c r="A103" s="207"/>
      <c r="E103" s="242"/>
      <c r="F103" s="237"/>
      <c r="G103" s="242"/>
    </row>
    <row r="104" spans="1:10" s="193" customFormat="1">
      <c r="A104" s="207" t="s">
        <v>176</v>
      </c>
      <c r="B104" s="208"/>
      <c r="C104" s="209"/>
      <c r="D104" s="210"/>
      <c r="E104" s="242"/>
      <c r="F104" s="237"/>
      <c r="G104" s="242">
        <f>G102*0.22</f>
        <v>0</v>
      </c>
      <c r="J104" s="263"/>
    </row>
    <row r="105" spans="1:10" s="193" customFormat="1">
      <c r="A105" s="238"/>
      <c r="B105" s="239"/>
      <c r="C105" s="240"/>
      <c r="D105" s="241"/>
      <c r="E105" s="241"/>
      <c r="F105" s="230"/>
      <c r="G105" s="243"/>
      <c r="J105" s="263"/>
    </row>
    <row r="106" spans="1:10" s="193" customFormat="1">
      <c r="A106" s="207"/>
      <c r="B106" s="208"/>
      <c r="C106" s="209"/>
      <c r="D106" s="210"/>
      <c r="E106" s="242"/>
      <c r="F106" s="237"/>
      <c r="G106" s="242"/>
      <c r="J106" s="263"/>
    </row>
    <row r="107" spans="1:10" s="193" customFormat="1">
      <c r="A107" s="207" t="s">
        <v>177</v>
      </c>
      <c r="B107" s="208"/>
      <c r="C107" s="209"/>
      <c r="D107" s="210"/>
      <c r="E107" s="242"/>
      <c r="F107" s="237"/>
      <c r="G107" s="242">
        <f>SUM(G102:G105)</f>
        <v>0</v>
      </c>
      <c r="J107" s="263"/>
    </row>
  </sheetData>
  <mergeCells count="14">
    <mergeCell ref="A7:G7"/>
    <mergeCell ref="A1:H1"/>
    <mergeCell ref="A2:H2"/>
    <mergeCell ref="A3:G3"/>
    <mergeCell ref="A4:G4"/>
    <mergeCell ref="A6:G6"/>
    <mergeCell ref="A86:G86"/>
    <mergeCell ref="A87:G87"/>
    <mergeCell ref="A8:G8"/>
    <mergeCell ref="A9:G9"/>
    <mergeCell ref="A10:G10"/>
    <mergeCell ref="A11:G11"/>
    <mergeCell ref="A12:G12"/>
    <mergeCell ref="A15:G15"/>
  </mergeCells>
  <pageMargins left="0.59055118110236227" right="0.59055118110236227" top="0.98425196850393704" bottom="0.78740157480314965" header="0.39370078740157483" footer="0.39370078740157483"/>
  <pageSetup paperSize="9" scale="79" orientation="portrait" r:id="rId1"/>
  <rowBreaks count="4" manualBreakCount="4">
    <brk id="13" min="3" max="6" man="1"/>
    <brk id="46" min="3" max="6" man="1"/>
    <brk id="65" min="3" max="6" man="1"/>
    <brk id="84" min="3" max="6"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47076-3015-4720-87CA-AA4E1928DA52}">
  <dimension ref="A1:J109"/>
  <sheetViews>
    <sheetView defaultGridColor="0" view="pageBreakPreview" topLeftCell="A90" colorId="9" zoomScale="175" zoomScaleNormal="190" zoomScaleSheetLayoutView="175" workbookViewId="0">
      <selection activeCell="C19" sqref="C19"/>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206</v>
      </c>
      <c r="B1" s="320"/>
      <c r="C1" s="320"/>
      <c r="D1" s="320"/>
      <c r="E1" s="320"/>
      <c r="F1" s="320"/>
      <c r="G1" s="320"/>
      <c r="H1" s="320"/>
    </row>
    <row r="2" spans="1:8" ht="20.25">
      <c r="A2" s="320" t="s">
        <v>179</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13.9" customHeight="1">
      <c r="A6" s="321" t="s">
        <v>180</v>
      </c>
      <c r="B6" s="321"/>
      <c r="C6" s="321"/>
      <c r="D6" s="321"/>
      <c r="E6" s="321"/>
      <c r="F6" s="321"/>
      <c r="G6" s="321"/>
    </row>
    <row r="7" spans="1:8" ht="15" customHeight="1">
      <c r="A7" s="322"/>
      <c r="B7" s="322"/>
      <c r="C7" s="322"/>
      <c r="D7" s="322"/>
      <c r="E7" s="322"/>
      <c r="F7" s="322"/>
      <c r="G7" s="322"/>
    </row>
    <row r="8" spans="1:8" ht="33.6" customHeight="1">
      <c r="A8" s="321" t="s">
        <v>164</v>
      </c>
      <c r="B8" s="321"/>
      <c r="C8" s="321"/>
      <c r="D8" s="321"/>
      <c r="E8" s="321"/>
      <c r="F8" s="321"/>
      <c r="G8" s="321"/>
    </row>
    <row r="9" spans="1:8" ht="15" customHeight="1">
      <c r="A9" s="322"/>
      <c r="B9" s="322"/>
      <c r="C9" s="322"/>
      <c r="D9" s="322"/>
      <c r="E9" s="322"/>
      <c r="F9" s="322"/>
      <c r="G9" s="322"/>
    </row>
    <row r="10" spans="1:8" ht="15" customHeight="1">
      <c r="A10" s="321" t="s">
        <v>165</v>
      </c>
      <c r="B10" s="321"/>
      <c r="C10" s="321"/>
      <c r="D10" s="321"/>
      <c r="E10" s="321"/>
      <c r="F10" s="321"/>
      <c r="G10" s="321"/>
    </row>
    <row r="11" spans="1:8">
      <c r="A11" s="322"/>
      <c r="B11" s="322"/>
      <c r="C11" s="322"/>
      <c r="D11" s="322"/>
      <c r="E11" s="322"/>
      <c r="F11" s="322"/>
      <c r="G11" s="322"/>
    </row>
    <row r="12" spans="1:8" ht="13.9" customHeight="1">
      <c r="A12" s="321" t="s">
        <v>166</v>
      </c>
      <c r="B12" s="321"/>
      <c r="C12" s="321"/>
      <c r="D12" s="321"/>
      <c r="E12" s="321"/>
      <c r="F12" s="321"/>
      <c r="G12" s="321"/>
    </row>
    <row r="13" spans="1:8" ht="13.9" customHeight="1">
      <c r="A13" s="198"/>
      <c r="B13" s="198"/>
      <c r="C13" s="198"/>
      <c r="D13" s="198"/>
      <c r="E13" s="198"/>
      <c r="F13" s="199"/>
      <c r="G13" s="199"/>
    </row>
    <row r="14" spans="1:8" s="206" customFormat="1" ht="15">
      <c r="A14" s="200"/>
      <c r="B14" s="201"/>
      <c r="C14" s="202"/>
      <c r="D14" s="203"/>
      <c r="E14" s="203"/>
      <c r="F14" s="204"/>
      <c r="G14" s="204"/>
      <c r="H14" s="205"/>
    </row>
    <row r="15" spans="1:8" ht="15">
      <c r="A15" s="207" t="s">
        <v>207</v>
      </c>
    </row>
    <row r="17" spans="1:8" ht="15">
      <c r="A17" s="212" t="s">
        <v>3</v>
      </c>
      <c r="B17" s="213"/>
      <c r="C17" s="214" t="s">
        <v>168</v>
      </c>
      <c r="D17" s="215" t="s">
        <v>169</v>
      </c>
      <c r="E17" s="215" t="s">
        <v>170</v>
      </c>
      <c r="F17" s="216" t="s">
        <v>171</v>
      </c>
      <c r="G17" s="216" t="s">
        <v>172</v>
      </c>
      <c r="H17" s="217"/>
    </row>
    <row r="19" spans="1:8" ht="201.75" customHeight="1">
      <c r="A19" s="236">
        <v>101</v>
      </c>
      <c r="B19" s="236"/>
      <c r="C19" s="220" t="s">
        <v>293</v>
      </c>
      <c r="D19" s="210" t="s">
        <v>10</v>
      </c>
      <c r="E19" s="210">
        <v>1</v>
      </c>
    </row>
    <row r="20" spans="1:8" ht="71.25">
      <c r="A20" s="218">
        <f>A19+1</f>
        <v>102</v>
      </c>
      <c r="B20" s="219"/>
      <c r="C20" s="219" t="s">
        <v>182</v>
      </c>
      <c r="D20" s="210" t="s">
        <v>10</v>
      </c>
      <c r="E20" s="210">
        <v>2</v>
      </c>
    </row>
    <row r="21" spans="1:8" ht="57">
      <c r="A21" s="218">
        <f>A20+1</f>
        <v>103</v>
      </c>
      <c r="B21" s="219"/>
      <c r="C21" s="220" t="s">
        <v>183</v>
      </c>
      <c r="D21" s="248" t="s">
        <v>10</v>
      </c>
      <c r="E21" s="221">
        <v>1</v>
      </c>
      <c r="F21" s="222"/>
      <c r="G21" s="222"/>
    </row>
    <row r="22" spans="1:8" ht="42.75">
      <c r="A22" s="218">
        <f t="shared" ref="A22:A42" si="0">A21+1</f>
        <v>104</v>
      </c>
      <c r="B22" s="219"/>
      <c r="C22" s="220" t="s">
        <v>184</v>
      </c>
      <c r="D22" s="248" t="s">
        <v>10</v>
      </c>
      <c r="E22" s="210">
        <v>1</v>
      </c>
      <c r="F22" s="222"/>
      <c r="G22" s="222"/>
    </row>
    <row r="23" spans="1:8" ht="135.75">
      <c r="A23" s="218">
        <f t="shared" si="0"/>
        <v>105</v>
      </c>
      <c r="B23" s="219"/>
      <c r="C23" s="220" t="s">
        <v>290</v>
      </c>
      <c r="D23" s="210" t="s">
        <v>10</v>
      </c>
      <c r="E23" s="210">
        <v>2</v>
      </c>
      <c r="G23" s="222"/>
    </row>
    <row r="24" spans="1:8" ht="42.75">
      <c r="A24" s="218">
        <f t="shared" si="0"/>
        <v>106</v>
      </c>
      <c r="B24" s="219"/>
      <c r="C24" s="220" t="s">
        <v>185</v>
      </c>
      <c r="D24" s="210" t="s">
        <v>9</v>
      </c>
      <c r="E24" s="210">
        <v>1</v>
      </c>
      <c r="G24" s="222"/>
    </row>
    <row r="25" spans="1:8" ht="228.75">
      <c r="A25" s="218">
        <f t="shared" si="0"/>
        <v>107</v>
      </c>
      <c r="B25" s="219"/>
      <c r="C25" s="220" t="s">
        <v>186</v>
      </c>
      <c r="D25" s="210" t="s">
        <v>10</v>
      </c>
      <c r="E25" s="210">
        <v>2</v>
      </c>
    </row>
    <row r="26" spans="1:8" ht="42.75">
      <c r="A26" s="218">
        <f t="shared" si="0"/>
        <v>108</v>
      </c>
      <c r="B26" s="219"/>
      <c r="C26" s="220" t="s">
        <v>288</v>
      </c>
      <c r="D26" s="210" t="s">
        <v>10</v>
      </c>
      <c r="E26" s="210">
        <v>2</v>
      </c>
    </row>
    <row r="27" spans="1:8" ht="156.75">
      <c r="A27" s="218">
        <f t="shared" si="0"/>
        <v>109</v>
      </c>
      <c r="B27" s="219"/>
      <c r="C27" s="220" t="s">
        <v>289</v>
      </c>
      <c r="D27" s="210" t="s">
        <v>10</v>
      </c>
      <c r="E27" s="210">
        <v>1</v>
      </c>
    </row>
    <row r="28" spans="1:8">
      <c r="A28" s="218">
        <f t="shared" si="0"/>
        <v>110</v>
      </c>
      <c r="B28" s="219"/>
      <c r="C28" s="220" t="s">
        <v>125</v>
      </c>
      <c r="D28" s="210" t="s">
        <v>10</v>
      </c>
      <c r="E28" s="210">
        <v>1</v>
      </c>
      <c r="H28" s="211"/>
    </row>
    <row r="29" spans="1:8">
      <c r="A29" s="218">
        <f t="shared" si="0"/>
        <v>111</v>
      </c>
      <c r="B29" s="219"/>
      <c r="C29" s="220" t="s">
        <v>187</v>
      </c>
      <c r="D29" s="210" t="s">
        <v>10</v>
      </c>
      <c r="E29" s="210">
        <v>1</v>
      </c>
      <c r="H29" s="211"/>
    </row>
    <row r="30" spans="1:8">
      <c r="A30" s="218">
        <f t="shared" si="0"/>
        <v>112</v>
      </c>
      <c r="B30" s="219"/>
      <c r="C30" s="220" t="s">
        <v>188</v>
      </c>
      <c r="D30" s="210" t="s">
        <v>10</v>
      </c>
      <c r="E30" s="210">
        <v>1</v>
      </c>
      <c r="H30" s="211"/>
    </row>
    <row r="31" spans="1:8" ht="99.75">
      <c r="A31" s="218">
        <f t="shared" si="0"/>
        <v>113</v>
      </c>
      <c r="B31" s="219"/>
      <c r="C31" s="220" t="s">
        <v>126</v>
      </c>
      <c r="D31" s="210" t="s">
        <v>9</v>
      </c>
      <c r="E31" s="210">
        <v>5</v>
      </c>
      <c r="H31" s="211"/>
    </row>
    <row r="32" spans="1:8" ht="114">
      <c r="A32" s="218">
        <f t="shared" si="0"/>
        <v>114</v>
      </c>
      <c r="B32" s="219"/>
      <c r="C32" s="220" t="s">
        <v>127</v>
      </c>
      <c r="D32" s="210" t="s">
        <v>10</v>
      </c>
      <c r="E32" s="210">
        <v>5</v>
      </c>
      <c r="H32" s="211"/>
    </row>
    <row r="33" spans="1:8" ht="99.75">
      <c r="A33" s="218">
        <f t="shared" si="0"/>
        <v>115</v>
      </c>
      <c r="B33" s="219"/>
      <c r="C33" s="220" t="s">
        <v>128</v>
      </c>
      <c r="D33" s="210" t="s">
        <v>10</v>
      </c>
      <c r="E33" s="210">
        <v>5</v>
      </c>
      <c r="H33" s="211"/>
    </row>
    <row r="34" spans="1:8" ht="71.25" customHeight="1">
      <c r="A34" s="218">
        <f t="shared" si="0"/>
        <v>116</v>
      </c>
      <c r="B34" s="219"/>
      <c r="C34" s="250" t="s">
        <v>130</v>
      </c>
      <c r="D34" s="210" t="s">
        <v>10</v>
      </c>
      <c r="E34" s="210">
        <v>3</v>
      </c>
      <c r="H34" s="211"/>
    </row>
    <row r="35" spans="1:8" ht="222" customHeight="1">
      <c r="A35" s="218">
        <f t="shared" si="0"/>
        <v>117</v>
      </c>
      <c r="B35" s="223"/>
      <c r="C35" s="224" t="s">
        <v>269</v>
      </c>
      <c r="D35" s="210" t="s">
        <v>10</v>
      </c>
      <c r="E35" s="210">
        <v>1</v>
      </c>
      <c r="H35" s="211"/>
    </row>
    <row r="36" spans="1:8">
      <c r="A36" s="218">
        <f t="shared" si="0"/>
        <v>118</v>
      </c>
      <c r="B36" s="251"/>
      <c r="C36" s="252" t="s">
        <v>121</v>
      </c>
      <c r="D36" s="210" t="s">
        <v>10</v>
      </c>
      <c r="E36" s="221">
        <v>1</v>
      </c>
      <c r="F36" s="222"/>
      <c r="H36" s="211"/>
    </row>
    <row r="37" spans="1:8" ht="28.5">
      <c r="A37" s="218">
        <f t="shared" si="0"/>
        <v>119</v>
      </c>
      <c r="B37" s="219"/>
      <c r="C37" s="209" t="s">
        <v>189</v>
      </c>
      <c r="D37" s="210" t="s">
        <v>10</v>
      </c>
      <c r="E37" s="210">
        <v>2</v>
      </c>
      <c r="H37" s="211"/>
    </row>
    <row r="38" spans="1:8" ht="28.5">
      <c r="A38" s="218">
        <f t="shared" si="0"/>
        <v>120</v>
      </c>
      <c r="B38" s="219"/>
      <c r="C38" s="209" t="s">
        <v>189</v>
      </c>
      <c r="D38" s="210" t="s">
        <v>10</v>
      </c>
      <c r="E38" s="210">
        <v>1</v>
      </c>
      <c r="H38" s="211"/>
    </row>
    <row r="39" spans="1:8">
      <c r="A39" s="218">
        <f t="shared" si="0"/>
        <v>121</v>
      </c>
      <c r="B39" s="253"/>
      <c r="C39" s="209" t="s">
        <v>191</v>
      </c>
      <c r="D39" s="210" t="s">
        <v>10</v>
      </c>
      <c r="E39" s="210">
        <v>1</v>
      </c>
      <c r="H39" s="211"/>
    </row>
    <row r="40" spans="1:8" ht="114.75">
      <c r="A40" s="218">
        <f t="shared" si="0"/>
        <v>122</v>
      </c>
      <c r="B40" s="223"/>
      <c r="C40" s="220" t="s">
        <v>192</v>
      </c>
      <c r="D40" s="210" t="s">
        <v>10</v>
      </c>
      <c r="E40" s="210">
        <v>1</v>
      </c>
      <c r="H40" s="211"/>
    </row>
    <row r="41" spans="1:8">
      <c r="A41" s="218">
        <f t="shared" si="0"/>
        <v>123</v>
      </c>
      <c r="B41" s="223"/>
      <c r="C41" s="220" t="s">
        <v>132</v>
      </c>
      <c r="D41" s="210" t="s">
        <v>10</v>
      </c>
      <c r="E41" s="210">
        <v>1</v>
      </c>
    </row>
    <row r="42" spans="1:8">
      <c r="A42" s="218">
        <f t="shared" si="0"/>
        <v>124</v>
      </c>
      <c r="B42" s="226"/>
      <c r="C42" s="209" t="s">
        <v>133</v>
      </c>
      <c r="D42" s="210" t="s">
        <v>9</v>
      </c>
      <c r="E42" s="254">
        <v>0.03</v>
      </c>
      <c r="H42" s="211"/>
    </row>
    <row r="43" spans="1:8">
      <c r="A43" s="255"/>
      <c r="B43" s="256"/>
      <c r="C43" s="240"/>
      <c r="D43" s="241"/>
      <c r="E43" s="241"/>
      <c r="F43" s="229"/>
      <c r="G43" s="229"/>
    </row>
    <row r="44" spans="1:8" ht="15">
      <c r="A44" s="225"/>
      <c r="B44" s="226"/>
      <c r="G44" s="211">
        <f>SUM(G19:G42)</f>
        <v>0</v>
      </c>
      <c r="H44" s="217"/>
    </row>
    <row r="45" spans="1:8">
      <c r="A45" s="225"/>
      <c r="B45" s="226"/>
    </row>
    <row r="46" spans="1:8">
      <c r="A46" s="225"/>
      <c r="B46" s="226"/>
      <c r="H46" s="211"/>
    </row>
    <row r="47" spans="1:8" ht="15">
      <c r="A47" s="207" t="s">
        <v>193</v>
      </c>
      <c r="B47" s="226"/>
      <c r="H47" s="211"/>
    </row>
    <row r="48" spans="1:8">
      <c r="A48" s="225"/>
      <c r="B48" s="226"/>
      <c r="H48" s="211"/>
    </row>
    <row r="49" spans="1:9" ht="15">
      <c r="A49" s="212" t="s">
        <v>3</v>
      </c>
      <c r="B49" s="213"/>
      <c r="C49" s="214" t="s">
        <v>168</v>
      </c>
      <c r="D49" s="215" t="s">
        <v>169</v>
      </c>
      <c r="E49" s="215" t="s">
        <v>194</v>
      </c>
      <c r="F49" s="216" t="s">
        <v>171</v>
      </c>
      <c r="G49" s="216" t="s">
        <v>172</v>
      </c>
      <c r="H49" s="211"/>
      <c r="I49" s="259"/>
    </row>
    <row r="50" spans="1:9">
      <c r="A50" s="225"/>
      <c r="B50" s="226"/>
      <c r="H50" s="211"/>
      <c r="I50" s="259"/>
    </row>
    <row r="51" spans="1:9" ht="43.5">
      <c r="A51" s="225">
        <v>201</v>
      </c>
      <c r="B51" s="257"/>
      <c r="C51" s="258" t="s">
        <v>195</v>
      </c>
      <c r="D51" s="210" t="s">
        <v>134</v>
      </c>
      <c r="E51" s="210">
        <v>55</v>
      </c>
      <c r="H51" s="211"/>
      <c r="I51" s="259"/>
    </row>
    <row r="52" spans="1:9" ht="33">
      <c r="A52" s="236">
        <f>A51+1</f>
        <v>202</v>
      </c>
      <c r="B52" s="257"/>
      <c r="C52" s="260" t="s">
        <v>196</v>
      </c>
      <c r="D52" s="210" t="s">
        <v>10</v>
      </c>
      <c r="E52" s="210">
        <v>3</v>
      </c>
      <c r="H52" s="211"/>
      <c r="I52" s="259"/>
    </row>
    <row r="53" spans="1:9" ht="28.5">
      <c r="A53" s="236">
        <f t="shared" ref="A53:A64" si="1">A52+1</f>
        <v>203</v>
      </c>
      <c r="B53" s="257"/>
      <c r="C53" s="260" t="s">
        <v>135</v>
      </c>
      <c r="D53" s="210" t="s">
        <v>134</v>
      </c>
      <c r="E53" s="210">
        <v>50</v>
      </c>
      <c r="H53" s="211"/>
    </row>
    <row r="54" spans="1:9" ht="43.5">
      <c r="A54" s="236">
        <f t="shared" si="1"/>
        <v>204</v>
      </c>
      <c r="B54" s="257"/>
      <c r="C54" s="209" t="s">
        <v>197</v>
      </c>
      <c r="D54" s="210" t="s">
        <v>134</v>
      </c>
      <c r="E54" s="210">
        <v>45</v>
      </c>
      <c r="H54" s="211"/>
      <c r="I54" s="259"/>
    </row>
    <row r="55" spans="1:9" ht="29.25">
      <c r="A55" s="236">
        <f t="shared" si="1"/>
        <v>205</v>
      </c>
      <c r="B55" s="226"/>
      <c r="C55" s="209" t="s">
        <v>198</v>
      </c>
      <c r="D55" s="210" t="s">
        <v>9</v>
      </c>
      <c r="E55" s="210">
        <v>1</v>
      </c>
      <c r="H55" s="211"/>
    </row>
    <row r="56" spans="1:9">
      <c r="A56" s="236">
        <f t="shared" si="1"/>
        <v>206</v>
      </c>
      <c r="B56" s="226"/>
      <c r="C56" s="209" t="s">
        <v>199</v>
      </c>
      <c r="D56" s="210" t="s">
        <v>9</v>
      </c>
      <c r="E56" s="210">
        <v>2</v>
      </c>
      <c r="H56" s="211"/>
    </row>
    <row r="57" spans="1:9">
      <c r="A57" s="236">
        <f t="shared" si="1"/>
        <v>207</v>
      </c>
      <c r="B57" s="226"/>
      <c r="C57" s="209" t="s">
        <v>200</v>
      </c>
      <c r="D57" s="210" t="s">
        <v>9</v>
      </c>
      <c r="E57" s="210">
        <v>1</v>
      </c>
      <c r="H57" s="211"/>
    </row>
    <row r="58" spans="1:9">
      <c r="A58" s="236">
        <f t="shared" si="1"/>
        <v>208</v>
      </c>
      <c r="B58" s="226"/>
      <c r="C58" s="209" t="s">
        <v>137</v>
      </c>
      <c r="D58" s="210" t="s">
        <v>9</v>
      </c>
      <c r="E58" s="210">
        <v>1</v>
      </c>
      <c r="H58" s="211"/>
    </row>
    <row r="59" spans="1:9">
      <c r="A59" s="236">
        <f t="shared" si="1"/>
        <v>209</v>
      </c>
      <c r="B59" s="257"/>
      <c r="C59" s="209" t="s">
        <v>201</v>
      </c>
      <c r="D59" s="210" t="s">
        <v>9</v>
      </c>
      <c r="E59" s="210">
        <v>2</v>
      </c>
      <c r="H59" s="211"/>
      <c r="I59" s="259"/>
    </row>
    <row r="60" spans="1:9" ht="28.5">
      <c r="A60" s="236">
        <f t="shared" si="1"/>
        <v>210</v>
      </c>
      <c r="B60" s="226"/>
      <c r="C60" s="209" t="s">
        <v>140</v>
      </c>
      <c r="D60" s="210" t="s">
        <v>141</v>
      </c>
      <c r="E60" s="210">
        <v>1</v>
      </c>
      <c r="I60" s="259"/>
    </row>
    <row r="61" spans="1:9" ht="28.5">
      <c r="A61" s="236">
        <f t="shared" si="1"/>
        <v>211</v>
      </c>
      <c r="B61" s="226"/>
      <c r="C61" s="209" t="s">
        <v>208</v>
      </c>
      <c r="D61" s="210" t="s">
        <v>9</v>
      </c>
      <c r="E61" s="210">
        <v>1</v>
      </c>
      <c r="H61" s="211"/>
      <c r="I61" s="259"/>
    </row>
    <row r="62" spans="1:9" ht="28.5">
      <c r="A62" s="236">
        <f t="shared" si="1"/>
        <v>212</v>
      </c>
      <c r="B62" s="226"/>
      <c r="C62" s="209" t="s">
        <v>209</v>
      </c>
      <c r="D62" s="210" t="s">
        <v>9</v>
      </c>
      <c r="E62" s="210">
        <v>1</v>
      </c>
    </row>
    <row r="63" spans="1:9" ht="42.75">
      <c r="A63" s="236">
        <f t="shared" si="1"/>
        <v>213</v>
      </c>
      <c r="B63" s="226"/>
      <c r="C63" s="209" t="s">
        <v>210</v>
      </c>
      <c r="D63" s="210" t="s">
        <v>9</v>
      </c>
      <c r="E63" s="210">
        <v>1</v>
      </c>
    </row>
    <row r="64" spans="1:9">
      <c r="A64" s="236">
        <f t="shared" si="1"/>
        <v>214</v>
      </c>
      <c r="B64" s="226"/>
      <c r="C64" s="209" t="s">
        <v>133</v>
      </c>
      <c r="D64" s="210" t="s">
        <v>9</v>
      </c>
      <c r="E64" s="254">
        <v>0.03</v>
      </c>
    </row>
    <row r="65" spans="1:10">
      <c r="A65" s="255"/>
      <c r="B65" s="256"/>
      <c r="C65" s="240"/>
      <c r="D65" s="241"/>
      <c r="E65" s="241"/>
      <c r="F65" s="229"/>
      <c r="G65" s="229"/>
    </row>
    <row r="66" spans="1:10" ht="15">
      <c r="A66" s="225"/>
      <c r="B66" s="226"/>
      <c r="G66" s="211">
        <f>SUM(G51:G64)</f>
        <v>0</v>
      </c>
      <c r="H66" s="217"/>
    </row>
    <row r="67" spans="1:10">
      <c r="A67" s="225"/>
      <c r="B67" s="226"/>
    </row>
    <row r="68" spans="1:10">
      <c r="A68" s="225"/>
      <c r="B68" s="226"/>
    </row>
    <row r="69" spans="1:10" ht="15">
      <c r="A69" s="207" t="s">
        <v>202</v>
      </c>
      <c r="B69" s="226"/>
    </row>
    <row r="70" spans="1:10">
      <c r="A70" s="225"/>
      <c r="B70" s="226"/>
    </row>
    <row r="71" spans="1:10" ht="15">
      <c r="A71" s="212" t="s">
        <v>3</v>
      </c>
      <c r="B71" s="213"/>
      <c r="C71" s="214" t="s">
        <v>168</v>
      </c>
      <c r="D71" s="215" t="s">
        <v>169</v>
      </c>
      <c r="E71" s="215" t="s">
        <v>194</v>
      </c>
      <c r="F71" s="216" t="s">
        <v>171</v>
      </c>
      <c r="G71" s="216" t="s">
        <v>172</v>
      </c>
      <c r="I71" s="244"/>
      <c r="J71" s="261"/>
    </row>
    <row r="72" spans="1:10" s="193" customFormat="1" ht="15">
      <c r="A72" s="225"/>
      <c r="B72" s="226"/>
      <c r="C72" s="209"/>
      <c r="D72" s="210"/>
      <c r="E72" s="210"/>
      <c r="F72" s="211"/>
      <c r="G72" s="211"/>
      <c r="I72" s="244"/>
      <c r="J72" s="261"/>
    </row>
    <row r="73" spans="1:10" s="193" customFormat="1" ht="90.75">
      <c r="A73" s="225">
        <v>301</v>
      </c>
      <c r="B73" s="226"/>
      <c r="C73" s="209" t="s">
        <v>203</v>
      </c>
      <c r="D73" s="210" t="s">
        <v>9</v>
      </c>
      <c r="E73" s="210">
        <v>1</v>
      </c>
      <c r="F73" s="211"/>
      <c r="G73" s="211"/>
      <c r="I73" s="244"/>
      <c r="J73" s="261"/>
    </row>
    <row r="74" spans="1:10" s="193" customFormat="1" ht="71.25">
      <c r="A74" s="225">
        <f>A73+1</f>
        <v>302</v>
      </c>
      <c r="B74" s="226"/>
      <c r="C74" s="209" t="s">
        <v>204</v>
      </c>
      <c r="D74" s="210" t="s">
        <v>9</v>
      </c>
      <c r="E74" s="210">
        <v>1</v>
      </c>
      <c r="F74" s="211"/>
      <c r="G74" s="211"/>
      <c r="I74" s="244"/>
      <c r="J74" s="261"/>
    </row>
    <row r="75" spans="1:10" s="193" customFormat="1" ht="28.5">
      <c r="A75" s="225">
        <f t="shared" ref="A75:A83" si="2">A74+1</f>
        <v>303</v>
      </c>
      <c r="B75" s="226"/>
      <c r="C75" s="209" t="s">
        <v>143</v>
      </c>
      <c r="D75" s="210" t="s">
        <v>9</v>
      </c>
      <c r="E75" s="210">
        <v>1</v>
      </c>
      <c r="F75" s="211"/>
      <c r="G75" s="211"/>
      <c r="I75" s="244"/>
      <c r="J75" s="261"/>
    </row>
    <row r="76" spans="1:10" s="193" customFormat="1" ht="28.5">
      <c r="A76" s="225">
        <f t="shared" si="2"/>
        <v>304</v>
      </c>
      <c r="B76" s="226"/>
      <c r="C76" s="209" t="s">
        <v>144</v>
      </c>
      <c r="D76" s="210" t="s">
        <v>9</v>
      </c>
      <c r="E76" s="210">
        <v>1</v>
      </c>
      <c r="F76" s="211"/>
      <c r="G76" s="211"/>
      <c r="I76" s="244"/>
      <c r="J76" s="261"/>
    </row>
    <row r="77" spans="1:10" s="193" customFormat="1" ht="42.75">
      <c r="A77" s="225">
        <f t="shared" si="2"/>
        <v>305</v>
      </c>
      <c r="B77" s="226"/>
      <c r="C77" s="209" t="s">
        <v>145</v>
      </c>
      <c r="D77" s="210" t="s">
        <v>9</v>
      </c>
      <c r="E77" s="210">
        <v>1</v>
      </c>
      <c r="F77" s="211"/>
      <c r="G77" s="211"/>
      <c r="I77" s="244"/>
      <c r="J77" s="261"/>
    </row>
    <row r="78" spans="1:10" s="193" customFormat="1" ht="58.5">
      <c r="A78" s="225">
        <f t="shared" si="2"/>
        <v>306</v>
      </c>
      <c r="B78" s="226"/>
      <c r="C78" s="209" t="s">
        <v>205</v>
      </c>
      <c r="D78" s="210" t="s">
        <v>9</v>
      </c>
      <c r="E78" s="210">
        <v>1</v>
      </c>
      <c r="F78" s="211"/>
      <c r="G78" s="211"/>
      <c r="I78" s="244"/>
      <c r="J78" s="261"/>
    </row>
    <row r="79" spans="1:10" s="193" customFormat="1" ht="28.5">
      <c r="A79" s="225">
        <f t="shared" si="2"/>
        <v>307</v>
      </c>
      <c r="B79" s="226"/>
      <c r="C79" s="209" t="s">
        <v>146</v>
      </c>
      <c r="D79" s="210" t="s">
        <v>9</v>
      </c>
      <c r="E79" s="210">
        <v>1</v>
      </c>
      <c r="F79" s="211"/>
      <c r="G79" s="211"/>
    </row>
    <row r="80" spans="1:10" s="193" customFormat="1">
      <c r="A80" s="225">
        <f t="shared" si="2"/>
        <v>308</v>
      </c>
      <c r="B80" s="226"/>
      <c r="C80" s="262" t="s">
        <v>147</v>
      </c>
      <c r="D80" s="210" t="s">
        <v>9</v>
      </c>
      <c r="E80" s="210">
        <v>1</v>
      </c>
      <c r="F80" s="211"/>
      <c r="G80" s="211"/>
    </row>
    <row r="81" spans="1:7" s="193" customFormat="1" ht="28.5">
      <c r="A81" s="225">
        <f t="shared" si="2"/>
        <v>309</v>
      </c>
      <c r="B81" s="226"/>
      <c r="C81" s="209" t="s">
        <v>148</v>
      </c>
      <c r="D81" s="210" t="s">
        <v>9</v>
      </c>
      <c r="E81" s="254">
        <v>0.03</v>
      </c>
      <c r="F81" s="211"/>
      <c r="G81" s="211"/>
    </row>
    <row r="82" spans="1:7" s="193" customFormat="1" ht="28.5">
      <c r="A82" s="225">
        <f t="shared" si="2"/>
        <v>310</v>
      </c>
      <c r="B82" s="226"/>
      <c r="C82" s="209" t="s">
        <v>149</v>
      </c>
      <c r="D82" s="210" t="s">
        <v>9</v>
      </c>
      <c r="E82" s="254">
        <v>0.08</v>
      </c>
      <c r="F82" s="211"/>
      <c r="G82" s="211"/>
    </row>
    <row r="83" spans="1:7" s="193" customFormat="1" ht="28.5">
      <c r="A83" s="225">
        <f t="shared" si="2"/>
        <v>311</v>
      </c>
      <c r="B83" s="226"/>
      <c r="C83" s="209" t="s">
        <v>150</v>
      </c>
      <c r="D83" s="210" t="s">
        <v>9</v>
      </c>
      <c r="E83" s="254">
        <v>0.03</v>
      </c>
      <c r="F83" s="211"/>
      <c r="G83" s="211"/>
    </row>
    <row r="84" spans="1:7" s="193" customFormat="1">
      <c r="A84" s="255"/>
      <c r="B84" s="256"/>
      <c r="C84" s="240"/>
      <c r="D84" s="241"/>
      <c r="E84" s="241"/>
      <c r="F84" s="229"/>
      <c r="G84" s="229"/>
    </row>
    <row r="85" spans="1:7" s="193" customFormat="1">
      <c r="A85" s="225"/>
      <c r="B85" s="226"/>
      <c r="C85" s="209"/>
      <c r="D85" s="210"/>
      <c r="E85" s="210"/>
      <c r="F85" s="211"/>
      <c r="G85" s="211">
        <f>SUM(G73:G83)</f>
        <v>0</v>
      </c>
    </row>
    <row r="86" spans="1:7" s="193" customFormat="1">
      <c r="A86" s="225"/>
      <c r="B86" s="226"/>
      <c r="C86" s="209"/>
      <c r="D86" s="210"/>
      <c r="E86" s="210"/>
      <c r="F86" s="211"/>
      <c r="G86" s="211"/>
    </row>
    <row r="87" spans="1:7" s="193" customFormat="1">
      <c r="A87" s="225"/>
      <c r="B87" s="226"/>
      <c r="C87" s="209"/>
      <c r="D87" s="210"/>
      <c r="E87" s="210"/>
      <c r="F87" s="211"/>
      <c r="G87" s="211"/>
    </row>
    <row r="88" spans="1:7" ht="18">
      <c r="A88" s="323" t="str">
        <f>A1</f>
        <v>OBČINA VELENJE - OBJEKT ZDRAVSTVENI DOM VELENJE</v>
      </c>
      <c r="B88" s="324"/>
      <c r="C88" s="324"/>
      <c r="D88" s="324"/>
      <c r="E88" s="324"/>
      <c r="F88" s="324"/>
      <c r="G88" s="324"/>
    </row>
    <row r="89" spans="1:7" ht="18">
      <c r="A89" s="323" t="str">
        <f>A2</f>
        <v>SISTEM ZA VODENJE ZASEDENOSTI PARKIRIŠČ</v>
      </c>
      <c r="B89" s="324"/>
      <c r="C89" s="324"/>
      <c r="D89" s="324"/>
      <c r="E89" s="324"/>
      <c r="F89" s="324"/>
      <c r="G89" s="324"/>
    </row>
    <row r="90" spans="1:7">
      <c r="A90" s="225"/>
      <c r="B90" s="226"/>
    </row>
    <row r="91" spans="1:7">
      <c r="A91" s="225"/>
      <c r="B91" s="226"/>
    </row>
    <row r="92" spans="1:7">
      <c r="A92" s="225"/>
      <c r="B92" s="226"/>
    </row>
    <row r="93" spans="1:7" ht="18">
      <c r="A93" s="227" t="s">
        <v>174</v>
      </c>
      <c r="B93" s="226"/>
    </row>
    <row r="94" spans="1:7">
      <c r="A94" s="225"/>
      <c r="B94" s="226"/>
    </row>
    <row r="95" spans="1:7" ht="15">
      <c r="A95" s="212" t="s">
        <v>3</v>
      </c>
      <c r="B95" s="213"/>
      <c r="C95" s="215"/>
      <c r="D95" s="215"/>
      <c r="E95" s="215"/>
      <c r="F95" s="229"/>
      <c r="G95" s="230"/>
    </row>
    <row r="96" spans="1:7">
      <c r="A96" s="231"/>
      <c r="B96" s="232"/>
      <c r="C96" s="233"/>
      <c r="D96" s="234"/>
      <c r="E96" s="234"/>
      <c r="F96" s="235"/>
    </row>
    <row r="97" spans="1:7">
      <c r="A97" s="236" t="str">
        <f>A15</f>
        <v>1.  Oprema parkirišča</v>
      </c>
      <c r="B97" s="226"/>
      <c r="C97" s="210"/>
      <c r="F97" s="237"/>
      <c r="G97" s="211">
        <f>ROUNDUP(G44,-1)</f>
        <v>0</v>
      </c>
    </row>
    <row r="98" spans="1:7">
      <c r="B98" s="226"/>
      <c r="C98" s="210"/>
      <c r="E98" s="211"/>
      <c r="F98" s="237"/>
    </row>
    <row r="99" spans="1:7">
      <c r="A99" s="236" t="str">
        <f>A47</f>
        <v>2.  Inštalacije</v>
      </c>
      <c r="B99" s="226"/>
      <c r="C99" s="210"/>
      <c r="F99" s="237"/>
      <c r="G99" s="211">
        <f>ROUNDUP(G66,-1)</f>
        <v>0</v>
      </c>
    </row>
    <row r="100" spans="1:7">
      <c r="B100" s="226"/>
      <c r="C100" s="210"/>
      <c r="E100" s="211"/>
      <c r="F100" s="237"/>
    </row>
    <row r="101" spans="1:7">
      <c r="A101" s="236" t="str">
        <f>A69</f>
        <v>3.  Storitve</v>
      </c>
      <c r="B101" s="226"/>
      <c r="C101" s="210"/>
      <c r="F101" s="237"/>
      <c r="G101" s="211">
        <f>ROUNDUP(G85,-1)</f>
        <v>0</v>
      </c>
    </row>
    <row r="102" spans="1:7">
      <c r="A102" s="238"/>
      <c r="B102" s="239"/>
      <c r="C102" s="240"/>
      <c r="D102" s="241"/>
      <c r="E102" s="241"/>
      <c r="F102" s="230"/>
      <c r="G102" s="229"/>
    </row>
    <row r="104" spans="1:7" s="193" customFormat="1" ht="15">
      <c r="A104" s="207" t="s">
        <v>175</v>
      </c>
      <c r="B104" s="208"/>
      <c r="C104" s="209"/>
      <c r="D104" s="210"/>
      <c r="E104" s="242"/>
      <c r="F104" s="237"/>
      <c r="G104" s="242">
        <f>(SUM(G97:G101))</f>
        <v>0</v>
      </c>
    </row>
    <row r="105" spans="1:7" s="193" customFormat="1" ht="15">
      <c r="A105" s="207"/>
      <c r="B105" s="208"/>
      <c r="C105" s="209"/>
      <c r="D105" s="210"/>
      <c r="E105" s="242"/>
      <c r="F105" s="237"/>
      <c r="G105" s="242"/>
    </row>
    <row r="106" spans="1:7" s="193" customFormat="1" ht="15">
      <c r="A106" s="207" t="s">
        <v>176</v>
      </c>
      <c r="B106" s="208"/>
      <c r="C106" s="209"/>
      <c r="D106" s="210"/>
      <c r="E106" s="242"/>
      <c r="F106" s="237"/>
      <c r="G106" s="242">
        <f>G104*0.22</f>
        <v>0</v>
      </c>
    </row>
    <row r="107" spans="1:7" s="193" customFormat="1" ht="15">
      <c r="A107" s="238"/>
      <c r="B107" s="239"/>
      <c r="C107" s="240"/>
      <c r="D107" s="241"/>
      <c r="E107" s="241"/>
      <c r="F107" s="230"/>
      <c r="G107" s="243"/>
    </row>
    <row r="108" spans="1:7" ht="15">
      <c r="A108" s="207"/>
      <c r="E108" s="242"/>
      <c r="F108" s="237"/>
      <c r="G108" s="242"/>
    </row>
    <row r="109" spans="1:7" ht="15">
      <c r="A109" s="207" t="s">
        <v>177</v>
      </c>
      <c r="E109" s="242"/>
      <c r="F109" s="237"/>
      <c r="G109" s="242">
        <f>SUM(G104:G107)</f>
        <v>0</v>
      </c>
    </row>
  </sheetData>
  <mergeCells count="13">
    <mergeCell ref="A7:G7"/>
    <mergeCell ref="A1:H1"/>
    <mergeCell ref="A2:H2"/>
    <mergeCell ref="A3:G3"/>
    <mergeCell ref="A4:G4"/>
    <mergeCell ref="A6:G6"/>
    <mergeCell ref="A89:G89"/>
    <mergeCell ref="A8:G8"/>
    <mergeCell ref="A9:G9"/>
    <mergeCell ref="A10:G10"/>
    <mergeCell ref="A11:G11"/>
    <mergeCell ref="A12:G12"/>
    <mergeCell ref="A88:G88"/>
  </mergeCells>
  <pageMargins left="0.59055118110236227" right="0.59055118110236227" top="0.98425196850393704" bottom="0.78740157480314965" header="0.39370078740157483" footer="0.39370078740157483"/>
  <pageSetup paperSize="9" scale="79" orientation="portrait" r:id="rId1"/>
  <rowBreaks count="4" manualBreakCount="4">
    <brk id="13" max="6" man="1"/>
    <brk id="45" max="6" man="1"/>
    <brk id="67" max="6" man="1"/>
    <brk id="86" max="6" man="1"/>
  </rowBreaks>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FA586-8F5A-4741-91DD-D21F4F321F3D}">
  <dimension ref="A1:J114"/>
  <sheetViews>
    <sheetView defaultGridColor="0" view="pageBreakPreview" topLeftCell="A25" colorId="9" zoomScale="145" zoomScaleNormal="190" zoomScaleSheetLayoutView="145" workbookViewId="0">
      <selection activeCell="C34" sqref="C34"/>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211</v>
      </c>
      <c r="B1" s="320"/>
      <c r="C1" s="320"/>
      <c r="D1" s="320"/>
      <c r="E1" s="320"/>
      <c r="F1" s="320"/>
      <c r="G1" s="320"/>
      <c r="H1" s="320"/>
    </row>
    <row r="2" spans="1:8" ht="20.25">
      <c r="A2" s="320" t="s">
        <v>179</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13.9" customHeight="1">
      <c r="A6" s="321" t="s">
        <v>180</v>
      </c>
      <c r="B6" s="321"/>
      <c r="C6" s="321"/>
      <c r="D6" s="321"/>
      <c r="E6" s="321"/>
      <c r="F6" s="321"/>
      <c r="G6" s="321"/>
    </row>
    <row r="7" spans="1:8" ht="15" customHeight="1">
      <c r="A7" s="322"/>
      <c r="B7" s="322"/>
      <c r="C7" s="322"/>
      <c r="D7" s="322"/>
      <c r="E7" s="322"/>
      <c r="F7" s="322"/>
      <c r="G7" s="322"/>
    </row>
    <row r="8" spans="1:8" ht="33.6" customHeight="1">
      <c r="A8" s="321" t="s">
        <v>164</v>
      </c>
      <c r="B8" s="321"/>
      <c r="C8" s="321"/>
      <c r="D8" s="321"/>
      <c r="E8" s="321"/>
      <c r="F8" s="321"/>
      <c r="G8" s="321"/>
    </row>
    <row r="9" spans="1:8" ht="15" customHeight="1">
      <c r="A9" s="322"/>
      <c r="B9" s="322"/>
      <c r="C9" s="322"/>
      <c r="D9" s="322"/>
      <c r="E9" s="322"/>
      <c r="F9" s="322"/>
      <c r="G9" s="322"/>
    </row>
    <row r="10" spans="1:8" ht="15" customHeight="1">
      <c r="A10" s="321" t="s">
        <v>165</v>
      </c>
      <c r="B10" s="321"/>
      <c r="C10" s="321"/>
      <c r="D10" s="321"/>
      <c r="E10" s="321"/>
      <c r="F10" s="321"/>
      <c r="G10" s="321"/>
    </row>
    <row r="11" spans="1:8">
      <c r="A11" s="322"/>
      <c r="B11" s="322"/>
      <c r="C11" s="322"/>
      <c r="D11" s="322"/>
      <c r="E11" s="322"/>
      <c r="F11" s="322"/>
      <c r="G11" s="322"/>
    </row>
    <row r="12" spans="1:8" ht="13.9" customHeight="1">
      <c r="A12" s="321" t="s">
        <v>166</v>
      </c>
      <c r="B12" s="321"/>
      <c r="C12" s="321"/>
      <c r="D12" s="321"/>
      <c r="E12" s="321"/>
      <c r="F12" s="321"/>
      <c r="G12" s="321"/>
    </row>
    <row r="13" spans="1:8" ht="13.9" customHeight="1">
      <c r="A13" s="198"/>
      <c r="B13" s="198"/>
      <c r="C13" s="198"/>
      <c r="D13" s="198"/>
      <c r="E13" s="198"/>
      <c r="F13" s="199"/>
      <c r="G13" s="199"/>
    </row>
    <row r="14" spans="1:8" s="206" customFormat="1" ht="15">
      <c r="A14" s="200"/>
      <c r="B14" s="201"/>
      <c r="C14" s="202"/>
      <c r="D14" s="203"/>
      <c r="E14" s="203"/>
      <c r="F14" s="204"/>
      <c r="G14" s="204"/>
      <c r="H14" s="205"/>
    </row>
    <row r="15" spans="1:8" ht="15">
      <c r="A15" s="207" t="s">
        <v>207</v>
      </c>
    </row>
    <row r="17" spans="1:8" ht="15">
      <c r="A17" s="212" t="s">
        <v>3</v>
      </c>
      <c r="B17" s="213"/>
      <c r="C17" s="214" t="s">
        <v>168</v>
      </c>
      <c r="D17" s="215" t="s">
        <v>169</v>
      </c>
      <c r="E17" s="215" t="s">
        <v>170</v>
      </c>
      <c r="F17" s="216" t="s">
        <v>171</v>
      </c>
      <c r="G17" s="216" t="s">
        <v>172</v>
      </c>
      <c r="H17" s="217"/>
    </row>
    <row r="19" spans="1:8" ht="228">
      <c r="A19" s="236">
        <v>101</v>
      </c>
      <c r="B19" s="236"/>
      <c r="C19" s="220" t="s">
        <v>293</v>
      </c>
      <c r="D19" s="210" t="s">
        <v>10</v>
      </c>
      <c r="E19" s="210">
        <v>1</v>
      </c>
    </row>
    <row r="20" spans="1:8" ht="71.25">
      <c r="A20" s="218">
        <f>A19+1</f>
        <v>102</v>
      </c>
      <c r="B20" s="219"/>
      <c r="C20" s="219" t="s">
        <v>182</v>
      </c>
      <c r="D20" s="210" t="s">
        <v>10</v>
      </c>
      <c r="E20" s="210">
        <v>2</v>
      </c>
    </row>
    <row r="21" spans="1:8" ht="57">
      <c r="A21" s="218">
        <f>A20+1</f>
        <v>103</v>
      </c>
      <c r="B21" s="219"/>
      <c r="C21" s="220" t="s">
        <v>183</v>
      </c>
      <c r="D21" s="248" t="s">
        <v>10</v>
      </c>
      <c r="E21" s="221">
        <v>1</v>
      </c>
      <c r="F21" s="222"/>
      <c r="G21" s="222"/>
    </row>
    <row r="22" spans="1:8" ht="42.75">
      <c r="A22" s="218">
        <f t="shared" ref="A22:A45" si="0">A21+1</f>
        <v>104</v>
      </c>
      <c r="B22" s="219"/>
      <c r="C22" s="220" t="s">
        <v>184</v>
      </c>
      <c r="D22" s="248" t="s">
        <v>10</v>
      </c>
      <c r="E22" s="210">
        <v>1</v>
      </c>
      <c r="F22" s="222"/>
      <c r="G22" s="222"/>
    </row>
    <row r="23" spans="1:8" ht="124.5">
      <c r="A23" s="218">
        <f t="shared" si="0"/>
        <v>105</v>
      </c>
      <c r="B23" s="219"/>
      <c r="C23" s="220" t="s">
        <v>291</v>
      </c>
      <c r="D23" s="210" t="s">
        <v>10</v>
      </c>
      <c r="E23" s="210">
        <v>2</v>
      </c>
      <c r="G23" s="222"/>
    </row>
    <row r="24" spans="1:8" ht="42.75">
      <c r="A24" s="218">
        <f t="shared" si="0"/>
        <v>106</v>
      </c>
      <c r="B24" s="219"/>
      <c r="C24" s="220" t="s">
        <v>185</v>
      </c>
      <c r="D24" s="210" t="s">
        <v>9</v>
      </c>
      <c r="E24" s="210">
        <v>1</v>
      </c>
      <c r="G24" s="222"/>
    </row>
    <row r="25" spans="1:8" ht="228.75">
      <c r="A25" s="218">
        <f t="shared" si="0"/>
        <v>107</v>
      </c>
      <c r="B25" s="219"/>
      <c r="C25" s="220" t="s">
        <v>186</v>
      </c>
      <c r="D25" s="210" t="s">
        <v>10</v>
      </c>
      <c r="E25" s="210">
        <v>2</v>
      </c>
    </row>
    <row r="26" spans="1:8" ht="42.75">
      <c r="A26" s="218">
        <f t="shared" si="0"/>
        <v>108</v>
      </c>
      <c r="B26" s="219"/>
      <c r="C26" s="220" t="s">
        <v>287</v>
      </c>
      <c r="D26" s="210" t="s">
        <v>10</v>
      </c>
      <c r="E26" s="210">
        <v>2</v>
      </c>
    </row>
    <row r="27" spans="1:8" ht="156.75">
      <c r="A27" s="218">
        <f t="shared" si="0"/>
        <v>109</v>
      </c>
      <c r="B27" s="219"/>
      <c r="C27" s="220" t="s">
        <v>289</v>
      </c>
      <c r="D27" s="210" t="s">
        <v>10</v>
      </c>
      <c r="E27" s="210">
        <v>1</v>
      </c>
    </row>
    <row r="28" spans="1:8">
      <c r="A28" s="218">
        <f t="shared" si="0"/>
        <v>110</v>
      </c>
      <c r="B28" s="219"/>
      <c r="C28" s="220" t="s">
        <v>125</v>
      </c>
      <c r="D28" s="210" t="s">
        <v>10</v>
      </c>
      <c r="E28" s="210">
        <v>1</v>
      </c>
      <c r="H28" s="211"/>
    </row>
    <row r="29" spans="1:8">
      <c r="A29" s="218">
        <f t="shared" si="0"/>
        <v>111</v>
      </c>
      <c r="B29" s="219"/>
      <c r="C29" s="220" t="s">
        <v>187</v>
      </c>
      <c r="D29" s="210" t="s">
        <v>10</v>
      </c>
      <c r="E29" s="210">
        <v>1</v>
      </c>
      <c r="H29" s="211"/>
    </row>
    <row r="30" spans="1:8">
      <c r="A30" s="218">
        <f t="shared" si="0"/>
        <v>112</v>
      </c>
      <c r="B30" s="219"/>
      <c r="C30" s="220" t="s">
        <v>188</v>
      </c>
      <c r="D30" s="210" t="s">
        <v>10</v>
      </c>
      <c r="E30" s="210">
        <v>1</v>
      </c>
      <c r="H30" s="211"/>
    </row>
    <row r="31" spans="1:8" ht="99.75">
      <c r="A31" s="218">
        <f t="shared" si="0"/>
        <v>113</v>
      </c>
      <c r="B31" s="219"/>
      <c r="C31" s="220" t="s">
        <v>126</v>
      </c>
      <c r="D31" s="210" t="s">
        <v>9</v>
      </c>
      <c r="E31" s="210">
        <v>5</v>
      </c>
      <c r="H31" s="211"/>
    </row>
    <row r="32" spans="1:8" ht="114">
      <c r="A32" s="218">
        <f t="shared" si="0"/>
        <v>114</v>
      </c>
      <c r="B32" s="219"/>
      <c r="C32" s="220" t="s">
        <v>127</v>
      </c>
      <c r="D32" s="210" t="s">
        <v>10</v>
      </c>
      <c r="E32" s="210">
        <v>5</v>
      </c>
      <c r="H32" s="211"/>
    </row>
    <row r="33" spans="1:8" ht="99.75">
      <c r="A33" s="218">
        <f t="shared" si="0"/>
        <v>115</v>
      </c>
      <c r="B33" s="219" t="s">
        <v>212</v>
      </c>
      <c r="C33" s="220" t="s">
        <v>128</v>
      </c>
      <c r="D33" s="210" t="s">
        <v>10</v>
      </c>
      <c r="E33" s="210">
        <v>5</v>
      </c>
      <c r="H33" s="211"/>
    </row>
    <row r="34" spans="1:8" ht="71.25" customHeight="1">
      <c r="A34" s="218">
        <f t="shared" si="0"/>
        <v>116</v>
      </c>
      <c r="B34" s="219"/>
      <c r="C34" s="250" t="s">
        <v>130</v>
      </c>
      <c r="D34" s="210" t="s">
        <v>10</v>
      </c>
      <c r="E34" s="210">
        <v>1</v>
      </c>
      <c r="H34" s="211"/>
    </row>
    <row r="35" spans="1:8" ht="28.5">
      <c r="A35" s="218">
        <f t="shared" si="0"/>
        <v>117</v>
      </c>
      <c r="B35" s="219"/>
      <c r="C35" s="209" t="s">
        <v>189</v>
      </c>
      <c r="D35" s="210" t="s">
        <v>10</v>
      </c>
      <c r="E35" s="210">
        <v>1</v>
      </c>
      <c r="H35" s="211"/>
    </row>
    <row r="36" spans="1:8" ht="28.5">
      <c r="A36" s="218">
        <f t="shared" si="0"/>
        <v>118</v>
      </c>
      <c r="B36" s="219"/>
      <c r="C36" s="209" t="s">
        <v>190</v>
      </c>
      <c r="D36" s="210" t="s">
        <v>10</v>
      </c>
      <c r="E36" s="210">
        <v>1</v>
      </c>
      <c r="H36" s="211"/>
    </row>
    <row r="37" spans="1:8">
      <c r="A37" s="218">
        <f t="shared" si="0"/>
        <v>119</v>
      </c>
      <c r="B37" s="253"/>
      <c r="C37" s="209" t="s">
        <v>191</v>
      </c>
      <c r="D37" s="210" t="s">
        <v>10</v>
      </c>
      <c r="E37" s="210">
        <v>1</v>
      </c>
      <c r="H37" s="211"/>
    </row>
    <row r="38" spans="1:8" ht="71.25">
      <c r="A38" s="218">
        <f t="shared" si="0"/>
        <v>120</v>
      </c>
      <c r="B38" s="264"/>
      <c r="C38" s="265" t="s">
        <v>213</v>
      </c>
      <c r="D38" s="210" t="s">
        <v>10</v>
      </c>
      <c r="E38" s="210">
        <v>2</v>
      </c>
      <c r="H38" s="211"/>
    </row>
    <row r="39" spans="1:8">
      <c r="A39" s="218">
        <f t="shared" si="0"/>
        <v>121</v>
      </c>
      <c r="B39" s="266"/>
      <c r="C39" s="267" t="s">
        <v>214</v>
      </c>
      <c r="D39" s="210" t="s">
        <v>10</v>
      </c>
      <c r="E39" s="210">
        <v>2</v>
      </c>
      <c r="H39" s="211"/>
    </row>
    <row r="40" spans="1:8">
      <c r="A40" s="218">
        <f t="shared" si="0"/>
        <v>122</v>
      </c>
      <c r="B40" s="267"/>
      <c r="C40" s="265" t="s">
        <v>215</v>
      </c>
      <c r="D40" s="210" t="s">
        <v>10</v>
      </c>
      <c r="E40" s="210">
        <v>1</v>
      </c>
      <c r="H40" s="211"/>
    </row>
    <row r="41" spans="1:8" ht="114.75">
      <c r="A41" s="218">
        <f t="shared" si="0"/>
        <v>123</v>
      </c>
      <c r="B41" s="223"/>
      <c r="C41" s="220" t="s">
        <v>192</v>
      </c>
      <c r="D41" s="210" t="s">
        <v>10</v>
      </c>
      <c r="E41" s="210">
        <v>1</v>
      </c>
      <c r="H41" s="211"/>
    </row>
    <row r="42" spans="1:8">
      <c r="A42" s="218">
        <f t="shared" si="0"/>
        <v>124</v>
      </c>
      <c r="B42" s="223"/>
      <c r="C42" s="267" t="s">
        <v>216</v>
      </c>
      <c r="D42" s="210" t="s">
        <v>10</v>
      </c>
      <c r="E42" s="210">
        <v>1</v>
      </c>
      <c r="H42" s="211"/>
    </row>
    <row r="43" spans="1:8" ht="114.75">
      <c r="A43" s="218">
        <f t="shared" si="0"/>
        <v>125</v>
      </c>
      <c r="B43" s="223"/>
      <c r="C43" s="220" t="s">
        <v>217</v>
      </c>
      <c r="D43" s="210" t="s">
        <v>10</v>
      </c>
      <c r="E43" s="210">
        <v>1</v>
      </c>
      <c r="H43" s="211"/>
    </row>
    <row r="44" spans="1:8">
      <c r="A44" s="218">
        <f t="shared" si="0"/>
        <v>126</v>
      </c>
      <c r="B44" s="223"/>
      <c r="C44" s="220" t="s">
        <v>132</v>
      </c>
      <c r="D44" s="210" t="s">
        <v>10</v>
      </c>
      <c r="E44" s="210">
        <v>1</v>
      </c>
      <c r="H44" s="211"/>
    </row>
    <row r="45" spans="1:8">
      <c r="A45" s="218">
        <f t="shared" si="0"/>
        <v>127</v>
      </c>
      <c r="B45" s="226"/>
      <c r="C45" s="209" t="s">
        <v>133</v>
      </c>
      <c r="D45" s="210" t="s">
        <v>9</v>
      </c>
      <c r="E45" s="254">
        <v>0.03</v>
      </c>
      <c r="H45" s="211"/>
    </row>
    <row r="46" spans="1:8">
      <c r="A46" s="255"/>
      <c r="B46" s="256"/>
      <c r="C46" s="240"/>
      <c r="D46" s="241"/>
      <c r="E46" s="241"/>
      <c r="F46" s="229"/>
      <c r="G46" s="229"/>
    </row>
    <row r="47" spans="1:8">
      <c r="A47" s="225"/>
      <c r="B47" s="226"/>
      <c r="G47" s="211">
        <f>SUM(G19:G45)</f>
        <v>0</v>
      </c>
      <c r="H47" s="211"/>
    </row>
    <row r="48" spans="1:8">
      <c r="A48" s="225"/>
      <c r="B48" s="226"/>
    </row>
    <row r="49" spans="1:9" ht="15">
      <c r="A49" s="225"/>
      <c r="B49" s="226"/>
      <c r="H49" s="217"/>
    </row>
    <row r="50" spans="1:9" ht="15">
      <c r="A50" s="207" t="s">
        <v>193</v>
      </c>
      <c r="B50" s="226"/>
    </row>
    <row r="51" spans="1:9">
      <c r="A51" s="225"/>
      <c r="B51" s="226"/>
      <c r="H51" s="211"/>
    </row>
    <row r="52" spans="1:9" ht="15">
      <c r="A52" s="212" t="s">
        <v>3</v>
      </c>
      <c r="B52" s="213"/>
      <c r="C52" s="214" t="s">
        <v>168</v>
      </c>
      <c r="D52" s="215" t="s">
        <v>169</v>
      </c>
      <c r="E52" s="215" t="s">
        <v>194</v>
      </c>
      <c r="F52" s="216" t="s">
        <v>171</v>
      </c>
      <c r="G52" s="216" t="s">
        <v>172</v>
      </c>
      <c r="H52" s="211"/>
    </row>
    <row r="53" spans="1:9">
      <c r="A53" s="225"/>
      <c r="B53" s="226"/>
      <c r="H53" s="211"/>
    </row>
    <row r="54" spans="1:9" ht="43.5" customHeight="1">
      <c r="A54" s="225">
        <v>201</v>
      </c>
      <c r="B54" s="257"/>
      <c r="C54" s="258" t="s">
        <v>195</v>
      </c>
      <c r="D54" s="210" t="s">
        <v>134</v>
      </c>
      <c r="E54" s="210">
        <v>110</v>
      </c>
      <c r="H54" s="211"/>
      <c r="I54" s="259"/>
    </row>
    <row r="55" spans="1:9" ht="33">
      <c r="A55" s="236">
        <f>A54+1</f>
        <v>202</v>
      </c>
      <c r="B55" s="257"/>
      <c r="C55" s="260" t="s">
        <v>196</v>
      </c>
      <c r="D55" s="210" t="s">
        <v>10</v>
      </c>
      <c r="E55" s="210">
        <v>2</v>
      </c>
      <c r="H55" s="211"/>
      <c r="I55" s="259"/>
    </row>
    <row r="56" spans="1:9" ht="91.5">
      <c r="A56" s="236">
        <f t="shared" ref="A56:A69" si="1">A55+1</f>
        <v>203</v>
      </c>
      <c r="C56" s="209" t="s">
        <v>218</v>
      </c>
      <c r="D56" s="210" t="s">
        <v>134</v>
      </c>
      <c r="E56" s="210">
        <v>175</v>
      </c>
      <c r="I56" s="259"/>
    </row>
    <row r="57" spans="1:9">
      <c r="A57" s="236">
        <f t="shared" si="1"/>
        <v>204</v>
      </c>
      <c r="B57" s="257"/>
      <c r="C57" s="209" t="s">
        <v>219</v>
      </c>
      <c r="D57" s="210" t="s">
        <v>10</v>
      </c>
      <c r="E57" s="210">
        <v>2</v>
      </c>
      <c r="H57" s="211"/>
      <c r="I57" s="259"/>
    </row>
    <row r="58" spans="1:9" ht="28.5">
      <c r="A58" s="236">
        <f t="shared" si="1"/>
        <v>205</v>
      </c>
      <c r="B58" s="257"/>
      <c r="C58" s="260" t="s">
        <v>135</v>
      </c>
      <c r="D58" s="210" t="s">
        <v>134</v>
      </c>
      <c r="E58" s="210">
        <v>155</v>
      </c>
      <c r="H58" s="211"/>
    </row>
    <row r="59" spans="1:9" ht="43.5">
      <c r="A59" s="236">
        <f t="shared" si="1"/>
        <v>206</v>
      </c>
      <c r="B59" s="257"/>
      <c r="C59" s="209" t="s">
        <v>197</v>
      </c>
      <c r="D59" s="210" t="s">
        <v>134</v>
      </c>
      <c r="E59" s="210">
        <v>105</v>
      </c>
      <c r="H59" s="211"/>
      <c r="I59" s="259"/>
    </row>
    <row r="60" spans="1:9" ht="29.25">
      <c r="A60" s="236">
        <f t="shared" si="1"/>
        <v>207</v>
      </c>
      <c r="B60" s="226"/>
      <c r="C60" s="209" t="s">
        <v>198</v>
      </c>
      <c r="D60" s="210" t="s">
        <v>9</v>
      </c>
      <c r="E60" s="210">
        <v>2</v>
      </c>
      <c r="H60" s="211"/>
    </row>
    <row r="61" spans="1:9">
      <c r="A61" s="236">
        <f t="shared" si="1"/>
        <v>208</v>
      </c>
      <c r="B61" s="226"/>
      <c r="C61" s="209" t="s">
        <v>199</v>
      </c>
      <c r="D61" s="210" t="s">
        <v>9</v>
      </c>
      <c r="E61" s="210">
        <v>2</v>
      </c>
      <c r="H61" s="211"/>
    </row>
    <row r="62" spans="1:9">
      <c r="A62" s="236">
        <f t="shared" si="1"/>
        <v>209</v>
      </c>
      <c r="B62" s="226"/>
      <c r="C62" s="209" t="s">
        <v>137</v>
      </c>
      <c r="D62" s="210" t="s">
        <v>9</v>
      </c>
      <c r="E62" s="210">
        <v>2</v>
      </c>
      <c r="H62" s="211"/>
    </row>
    <row r="63" spans="1:9">
      <c r="A63" s="236">
        <f t="shared" si="1"/>
        <v>210</v>
      </c>
      <c r="B63" s="257"/>
      <c r="C63" s="209" t="s">
        <v>201</v>
      </c>
      <c r="D63" s="210" t="s">
        <v>9</v>
      </c>
      <c r="E63" s="210">
        <v>2</v>
      </c>
      <c r="H63" s="211"/>
    </row>
    <row r="64" spans="1:9">
      <c r="A64" s="236">
        <f t="shared" si="1"/>
        <v>211</v>
      </c>
      <c r="B64" s="257"/>
      <c r="C64" s="209" t="s">
        <v>220</v>
      </c>
      <c r="D64" s="210" t="s">
        <v>9</v>
      </c>
      <c r="E64" s="210">
        <v>2</v>
      </c>
      <c r="H64" s="211"/>
    </row>
    <row r="65" spans="1:10" ht="28.5">
      <c r="A65" s="236">
        <f t="shared" si="1"/>
        <v>212</v>
      </c>
      <c r="B65" s="226"/>
      <c r="C65" s="209" t="s">
        <v>140</v>
      </c>
      <c r="D65" s="210" t="s">
        <v>141</v>
      </c>
      <c r="E65" s="210">
        <v>1</v>
      </c>
      <c r="H65" s="211"/>
    </row>
    <row r="66" spans="1:10" ht="28.5">
      <c r="A66" s="236">
        <f t="shared" si="1"/>
        <v>213</v>
      </c>
      <c r="B66" s="226"/>
      <c r="C66" s="209" t="s">
        <v>208</v>
      </c>
      <c r="D66" s="210" t="s">
        <v>9</v>
      </c>
      <c r="E66" s="210">
        <v>1</v>
      </c>
      <c r="H66" s="211"/>
    </row>
    <row r="67" spans="1:10" ht="28.5">
      <c r="A67" s="236">
        <f t="shared" si="1"/>
        <v>214</v>
      </c>
      <c r="B67" s="226"/>
      <c r="C67" s="209" t="s">
        <v>209</v>
      </c>
      <c r="D67" s="210" t="s">
        <v>9</v>
      </c>
      <c r="E67" s="210">
        <v>1</v>
      </c>
    </row>
    <row r="68" spans="1:10" ht="42.75">
      <c r="A68" s="236">
        <f t="shared" si="1"/>
        <v>215</v>
      </c>
      <c r="B68" s="226"/>
      <c r="C68" s="209" t="s">
        <v>210</v>
      </c>
      <c r="D68" s="210" t="s">
        <v>9</v>
      </c>
      <c r="E68" s="210">
        <v>1</v>
      </c>
      <c r="H68" s="211"/>
    </row>
    <row r="69" spans="1:10">
      <c r="A69" s="236">
        <f t="shared" si="1"/>
        <v>216</v>
      </c>
      <c r="B69" s="226"/>
      <c r="C69" s="209" t="s">
        <v>133</v>
      </c>
      <c r="D69" s="210" t="s">
        <v>9</v>
      </c>
      <c r="E69" s="254">
        <v>0.03</v>
      </c>
    </row>
    <row r="70" spans="1:10">
      <c r="A70" s="255"/>
      <c r="B70" s="256"/>
      <c r="C70" s="240"/>
      <c r="D70" s="241"/>
      <c r="E70" s="241"/>
      <c r="F70" s="229"/>
      <c r="G70" s="229"/>
    </row>
    <row r="71" spans="1:10">
      <c r="A71" s="225"/>
      <c r="B71" s="226"/>
      <c r="G71" s="211">
        <f>SUM(G54:G69)</f>
        <v>0</v>
      </c>
    </row>
    <row r="72" spans="1:10">
      <c r="A72" s="225"/>
      <c r="B72" s="226"/>
    </row>
    <row r="73" spans="1:10" ht="15">
      <c r="A73" s="225"/>
      <c r="B73" s="226"/>
      <c r="H73" s="217"/>
    </row>
    <row r="74" spans="1:10" ht="15">
      <c r="A74" s="207" t="s">
        <v>202</v>
      </c>
      <c r="B74" s="226"/>
    </row>
    <row r="75" spans="1:10">
      <c r="A75" s="225"/>
      <c r="B75" s="226"/>
    </row>
    <row r="76" spans="1:10" ht="15">
      <c r="A76" s="212" t="s">
        <v>3</v>
      </c>
      <c r="B76" s="213"/>
      <c r="C76" s="214" t="s">
        <v>168</v>
      </c>
      <c r="D76" s="215" t="s">
        <v>169</v>
      </c>
      <c r="E76" s="215" t="s">
        <v>194</v>
      </c>
      <c r="F76" s="216" t="s">
        <v>171</v>
      </c>
      <c r="G76" s="216" t="s">
        <v>172</v>
      </c>
    </row>
    <row r="77" spans="1:10">
      <c r="A77" s="225"/>
      <c r="B77" s="226"/>
    </row>
    <row r="78" spans="1:10" ht="90.75" customHeight="1">
      <c r="A78" s="225">
        <v>301</v>
      </c>
      <c r="B78" s="226"/>
      <c r="C78" s="209" t="s">
        <v>203</v>
      </c>
      <c r="D78" s="210" t="s">
        <v>9</v>
      </c>
      <c r="E78" s="210">
        <v>1</v>
      </c>
      <c r="I78" s="244"/>
      <c r="J78" s="261"/>
    </row>
    <row r="79" spans="1:10" s="193" customFormat="1" ht="71.25">
      <c r="A79" s="225">
        <f>A78+1</f>
        <v>302</v>
      </c>
      <c r="B79" s="226"/>
      <c r="C79" s="209" t="s">
        <v>204</v>
      </c>
      <c r="D79" s="210" t="s">
        <v>9</v>
      </c>
      <c r="E79" s="210">
        <v>1</v>
      </c>
      <c r="F79" s="211"/>
      <c r="G79" s="211"/>
      <c r="I79" s="244"/>
      <c r="J79" s="261"/>
    </row>
    <row r="80" spans="1:10" s="193" customFormat="1" ht="28.5">
      <c r="A80" s="225">
        <f t="shared" ref="A80:A88" si="2">A79+1</f>
        <v>303</v>
      </c>
      <c r="B80" s="226"/>
      <c r="C80" s="209" t="s">
        <v>143</v>
      </c>
      <c r="D80" s="210" t="s">
        <v>9</v>
      </c>
      <c r="E80" s="210">
        <v>1</v>
      </c>
      <c r="F80" s="211"/>
      <c r="G80" s="211"/>
      <c r="I80" s="244"/>
      <c r="J80" s="261"/>
    </row>
    <row r="81" spans="1:10" s="193" customFormat="1" ht="28.5">
      <c r="A81" s="225">
        <f t="shared" si="2"/>
        <v>304</v>
      </c>
      <c r="B81" s="226"/>
      <c r="C81" s="209" t="s">
        <v>144</v>
      </c>
      <c r="D81" s="210" t="s">
        <v>9</v>
      </c>
      <c r="E81" s="210">
        <v>1</v>
      </c>
      <c r="F81" s="211"/>
      <c r="G81" s="211"/>
      <c r="I81" s="244"/>
      <c r="J81" s="261"/>
    </row>
    <row r="82" spans="1:10" s="193" customFormat="1" ht="42.75">
      <c r="A82" s="225">
        <f t="shared" si="2"/>
        <v>305</v>
      </c>
      <c r="B82" s="226"/>
      <c r="C82" s="209" t="s">
        <v>145</v>
      </c>
      <c r="D82" s="210" t="s">
        <v>9</v>
      </c>
      <c r="E82" s="210">
        <v>1</v>
      </c>
      <c r="F82" s="211"/>
      <c r="G82" s="211"/>
      <c r="I82" s="244"/>
      <c r="J82" s="261"/>
    </row>
    <row r="83" spans="1:10" s="193" customFormat="1" ht="58.5">
      <c r="A83" s="225">
        <f t="shared" si="2"/>
        <v>306</v>
      </c>
      <c r="B83" s="226"/>
      <c r="C83" s="209" t="s">
        <v>205</v>
      </c>
      <c r="D83" s="210" t="s">
        <v>9</v>
      </c>
      <c r="E83" s="210">
        <v>1</v>
      </c>
      <c r="F83" s="211"/>
      <c r="G83" s="211"/>
      <c r="I83" s="244"/>
      <c r="J83" s="261"/>
    </row>
    <row r="84" spans="1:10" s="193" customFormat="1" ht="28.5">
      <c r="A84" s="225">
        <f t="shared" si="2"/>
        <v>307</v>
      </c>
      <c r="B84" s="226"/>
      <c r="C84" s="209" t="s">
        <v>146</v>
      </c>
      <c r="D84" s="210" t="s">
        <v>9</v>
      </c>
      <c r="E84" s="210">
        <v>1</v>
      </c>
      <c r="F84" s="211"/>
      <c r="G84" s="211"/>
      <c r="I84" s="244"/>
      <c r="J84" s="261"/>
    </row>
    <row r="85" spans="1:10" s="193" customFormat="1" ht="15">
      <c r="A85" s="225">
        <f t="shared" si="2"/>
        <v>308</v>
      </c>
      <c r="B85" s="226"/>
      <c r="C85" s="262" t="s">
        <v>147</v>
      </c>
      <c r="D85" s="210" t="s">
        <v>9</v>
      </c>
      <c r="E85" s="210">
        <v>1</v>
      </c>
      <c r="F85" s="211"/>
      <c r="G85" s="211"/>
      <c r="I85" s="244"/>
      <c r="J85" s="261"/>
    </row>
    <row r="86" spans="1:10" s="193" customFormat="1" ht="28.5">
      <c r="A86" s="225">
        <f t="shared" si="2"/>
        <v>309</v>
      </c>
      <c r="B86" s="226"/>
      <c r="C86" s="209" t="s">
        <v>148</v>
      </c>
      <c r="D86" s="210" t="s">
        <v>9</v>
      </c>
      <c r="E86" s="254">
        <v>0.03</v>
      </c>
      <c r="F86" s="211"/>
      <c r="G86" s="211"/>
    </row>
    <row r="87" spans="1:10" s="193" customFormat="1" ht="28.5">
      <c r="A87" s="225">
        <f t="shared" si="2"/>
        <v>310</v>
      </c>
      <c r="B87" s="226"/>
      <c r="C87" s="209" t="s">
        <v>149</v>
      </c>
      <c r="D87" s="210" t="s">
        <v>9</v>
      </c>
      <c r="E87" s="254">
        <v>0.08</v>
      </c>
      <c r="F87" s="211"/>
      <c r="G87" s="211"/>
    </row>
    <row r="88" spans="1:10" s="193" customFormat="1" ht="28.5">
      <c r="A88" s="225">
        <f t="shared" si="2"/>
        <v>311</v>
      </c>
      <c r="B88" s="226"/>
      <c r="C88" s="209" t="s">
        <v>150</v>
      </c>
      <c r="D88" s="210" t="s">
        <v>9</v>
      </c>
      <c r="E88" s="254">
        <v>0.03</v>
      </c>
      <c r="F88" s="211"/>
      <c r="G88" s="211"/>
    </row>
    <row r="89" spans="1:10" s="193" customFormat="1">
      <c r="A89" s="255"/>
      <c r="B89" s="256"/>
      <c r="C89" s="240"/>
      <c r="D89" s="241"/>
      <c r="E89" s="241"/>
      <c r="F89" s="229"/>
      <c r="G89" s="229"/>
    </row>
    <row r="90" spans="1:10" s="193" customFormat="1">
      <c r="A90" s="225"/>
      <c r="B90" s="226"/>
      <c r="C90" s="209"/>
      <c r="D90" s="210"/>
      <c r="E90" s="210"/>
      <c r="F90" s="211"/>
      <c r="G90" s="211">
        <f>SUM(G78:G88)</f>
        <v>0</v>
      </c>
    </row>
    <row r="91" spans="1:10" s="193" customFormat="1">
      <c r="A91" s="225"/>
      <c r="B91" s="226"/>
      <c r="C91" s="209"/>
      <c r="D91" s="210"/>
      <c r="E91" s="210"/>
      <c r="F91" s="211"/>
      <c r="G91" s="211"/>
    </row>
    <row r="92" spans="1:10" s="193" customFormat="1">
      <c r="A92" s="225"/>
      <c r="B92" s="226"/>
      <c r="C92" s="209"/>
      <c r="D92" s="210"/>
      <c r="E92" s="210"/>
      <c r="F92" s="211"/>
      <c r="G92" s="211"/>
    </row>
    <row r="93" spans="1:10" s="193" customFormat="1" ht="18">
      <c r="A93" s="323" t="str">
        <f>A1</f>
        <v>OBČINA VELENJE - OBJEKT MERCATOR CENTER VELENJE</v>
      </c>
      <c r="B93" s="324"/>
      <c r="C93" s="324"/>
      <c r="D93" s="324"/>
      <c r="E93" s="324"/>
      <c r="F93" s="324"/>
      <c r="G93" s="324"/>
    </row>
    <row r="94" spans="1:10" s="193" customFormat="1" ht="18">
      <c r="A94" s="323" t="str">
        <f>A2</f>
        <v>SISTEM ZA VODENJE ZASEDENOSTI PARKIRIŠČ</v>
      </c>
      <c r="B94" s="324"/>
      <c r="C94" s="324"/>
      <c r="D94" s="324"/>
      <c r="E94" s="324"/>
      <c r="F94" s="324"/>
      <c r="G94" s="324"/>
    </row>
    <row r="95" spans="1:10">
      <c r="A95" s="225"/>
      <c r="B95" s="226"/>
    </row>
    <row r="96" spans="1:10">
      <c r="A96" s="225"/>
      <c r="B96" s="226"/>
    </row>
    <row r="97" spans="1:8">
      <c r="A97" s="225"/>
      <c r="B97" s="226"/>
    </row>
    <row r="98" spans="1:8" ht="18">
      <c r="A98" s="227" t="s">
        <v>174</v>
      </c>
      <c r="B98" s="226"/>
      <c r="H98" s="228"/>
    </row>
    <row r="99" spans="1:8">
      <c r="A99" s="225"/>
      <c r="B99" s="226"/>
    </row>
    <row r="100" spans="1:8" ht="15">
      <c r="A100" s="212" t="s">
        <v>3</v>
      </c>
      <c r="B100" s="213"/>
      <c r="C100" s="215"/>
      <c r="D100" s="215"/>
      <c r="E100" s="215"/>
      <c r="F100" s="229"/>
      <c r="G100" s="230"/>
    </row>
    <row r="101" spans="1:8">
      <c r="A101" s="231"/>
      <c r="B101" s="232"/>
      <c r="C101" s="233"/>
      <c r="D101" s="234"/>
      <c r="E101" s="234"/>
      <c r="F101" s="235"/>
    </row>
    <row r="102" spans="1:8">
      <c r="A102" s="236" t="str">
        <f>A15</f>
        <v>1.  Oprema parkirišča</v>
      </c>
      <c r="B102" s="226"/>
      <c r="C102" s="210"/>
      <c r="F102" s="237"/>
      <c r="G102" s="211">
        <f>ROUNDUP(G47,-1)</f>
        <v>0</v>
      </c>
    </row>
    <row r="103" spans="1:8">
      <c r="B103" s="226"/>
      <c r="C103" s="210"/>
      <c r="E103" s="211"/>
      <c r="F103" s="237"/>
    </row>
    <row r="104" spans="1:8">
      <c r="A104" s="236" t="str">
        <f>A50</f>
        <v>2.  Inštalacije</v>
      </c>
      <c r="B104" s="226"/>
      <c r="C104" s="210"/>
      <c r="F104" s="237"/>
      <c r="G104" s="211">
        <f>ROUNDUP(G71,-1)</f>
        <v>0</v>
      </c>
    </row>
    <row r="105" spans="1:8">
      <c r="B105" s="226"/>
      <c r="C105" s="210"/>
      <c r="E105" s="211"/>
      <c r="F105" s="237"/>
    </row>
    <row r="106" spans="1:8">
      <c r="A106" s="236" t="str">
        <f>A74</f>
        <v>3.  Storitve</v>
      </c>
      <c r="B106" s="226"/>
      <c r="C106" s="210"/>
      <c r="F106" s="237"/>
      <c r="G106" s="211">
        <f>ROUNDUP(G90,-1)</f>
        <v>0</v>
      </c>
    </row>
    <row r="107" spans="1:8">
      <c r="A107" s="238"/>
      <c r="B107" s="239"/>
      <c r="C107" s="240"/>
      <c r="D107" s="241"/>
      <c r="E107" s="241"/>
      <c r="F107" s="230"/>
      <c r="G107" s="229"/>
    </row>
    <row r="109" spans="1:8" ht="15">
      <c r="A109" s="207" t="s">
        <v>175</v>
      </c>
      <c r="E109" s="242"/>
      <c r="F109" s="237"/>
      <c r="G109" s="242">
        <f>(SUM(G102:G106))</f>
        <v>0</v>
      </c>
    </row>
    <row r="110" spans="1:8" ht="15">
      <c r="A110" s="207"/>
      <c r="E110" s="242"/>
      <c r="F110" s="237"/>
      <c r="G110" s="242"/>
    </row>
    <row r="111" spans="1:8" s="193" customFormat="1" ht="15">
      <c r="A111" s="207" t="s">
        <v>176</v>
      </c>
      <c r="B111" s="208"/>
      <c r="C111" s="209"/>
      <c r="D111" s="210"/>
      <c r="E111" s="242"/>
      <c r="F111" s="237"/>
      <c r="G111" s="242">
        <f>G109*0.22</f>
        <v>0</v>
      </c>
    </row>
    <row r="112" spans="1:8" s="193" customFormat="1" ht="15">
      <c r="A112" s="238"/>
      <c r="B112" s="239"/>
      <c r="C112" s="240"/>
      <c r="D112" s="241"/>
      <c r="E112" s="241"/>
      <c r="F112" s="230"/>
      <c r="G112" s="243"/>
    </row>
    <row r="113" spans="1:7" s="193" customFormat="1" ht="15">
      <c r="A113" s="207"/>
      <c r="B113" s="208"/>
      <c r="C113" s="209"/>
      <c r="D113" s="210"/>
      <c r="E113" s="242"/>
      <c r="F113" s="237"/>
      <c r="G113" s="242"/>
    </row>
    <row r="114" spans="1:7" s="193" customFormat="1" ht="15">
      <c r="A114" s="207" t="s">
        <v>177</v>
      </c>
      <c r="B114" s="208"/>
      <c r="C114" s="209"/>
      <c r="D114" s="210"/>
      <c r="E114" s="242"/>
      <c r="F114" s="237"/>
      <c r="G114" s="242">
        <f>SUM(G109:G112)</f>
        <v>0</v>
      </c>
    </row>
  </sheetData>
  <mergeCells count="13">
    <mergeCell ref="A7:G7"/>
    <mergeCell ref="A1:H1"/>
    <mergeCell ref="A2:H2"/>
    <mergeCell ref="A3:G3"/>
    <mergeCell ref="A4:G4"/>
    <mergeCell ref="A6:G6"/>
    <mergeCell ref="A94:G94"/>
    <mergeCell ref="A8:G8"/>
    <mergeCell ref="A9:G9"/>
    <mergeCell ref="A10:G10"/>
    <mergeCell ref="A11:G11"/>
    <mergeCell ref="A12:G12"/>
    <mergeCell ref="A93:G93"/>
  </mergeCells>
  <pageMargins left="0.59055118110236227" right="0.59055118110236227" top="0.98425196850393704" bottom="0.78740157480314965" header="0.39370078740157483" footer="0.39370078740157483"/>
  <pageSetup paperSize="9" scale="79" orientation="portrait" r:id="rId1"/>
  <rowBreaks count="4" manualBreakCount="4">
    <brk id="13" max="6" man="1"/>
    <brk id="48" max="6" man="1"/>
    <brk id="72" max="6" man="1"/>
    <brk id="91" max="6" man="1"/>
  </rowBreaks>
  <colBreaks count="1" manualBreakCount="1">
    <brk id="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6291-C9C4-488D-9A98-17ECBA4870AE}">
  <sheetPr>
    <pageSetUpPr fitToPage="1"/>
  </sheetPr>
  <dimension ref="A1:J98"/>
  <sheetViews>
    <sheetView defaultGridColor="0" view="pageBreakPreview" topLeftCell="A20" colorId="9" zoomScale="160" zoomScaleNormal="190" zoomScaleSheetLayoutView="160" workbookViewId="0">
      <selection activeCell="C29" sqref="C29"/>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161</v>
      </c>
      <c r="B1" s="320"/>
      <c r="C1" s="320"/>
      <c r="D1" s="320"/>
      <c r="E1" s="320"/>
      <c r="F1" s="320"/>
      <c r="G1" s="320"/>
      <c r="H1" s="320"/>
    </row>
    <row r="2" spans="1:8" ht="20.25">
      <c r="A2" s="320" t="s">
        <v>179</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13.9" customHeight="1">
      <c r="A6" s="321" t="s">
        <v>180</v>
      </c>
      <c r="B6" s="321"/>
      <c r="C6" s="321"/>
      <c r="D6" s="321"/>
      <c r="E6" s="321"/>
      <c r="F6" s="321"/>
      <c r="G6" s="321"/>
    </row>
    <row r="7" spans="1:8" ht="15" customHeight="1">
      <c r="A7" s="322"/>
      <c r="B7" s="322"/>
      <c r="C7" s="322"/>
      <c r="D7" s="322"/>
      <c r="E7" s="322"/>
      <c r="F7" s="322"/>
      <c r="G7" s="322"/>
    </row>
    <row r="8" spans="1:8" ht="33.6" customHeight="1">
      <c r="A8" s="321" t="s">
        <v>164</v>
      </c>
      <c r="B8" s="321"/>
      <c r="C8" s="321"/>
      <c r="D8" s="321"/>
      <c r="E8" s="321"/>
      <c r="F8" s="321"/>
      <c r="G8" s="321"/>
    </row>
    <row r="9" spans="1:8" ht="15" customHeight="1">
      <c r="A9" s="322"/>
      <c r="B9" s="322"/>
      <c r="C9" s="322"/>
      <c r="D9" s="322"/>
      <c r="E9" s="322"/>
      <c r="F9" s="322"/>
      <c r="G9" s="322"/>
    </row>
    <row r="10" spans="1:8" ht="15" customHeight="1">
      <c r="A10" s="321" t="s">
        <v>165</v>
      </c>
      <c r="B10" s="321"/>
      <c r="C10" s="321"/>
      <c r="D10" s="321"/>
      <c r="E10" s="321"/>
      <c r="F10" s="321"/>
      <c r="G10" s="321"/>
    </row>
    <row r="11" spans="1:8">
      <c r="A11" s="322"/>
      <c r="B11" s="322"/>
      <c r="C11" s="322"/>
      <c r="D11" s="322"/>
      <c r="E11" s="322"/>
      <c r="F11" s="322"/>
      <c r="G11" s="322"/>
    </row>
    <row r="12" spans="1:8" ht="13.9" customHeight="1">
      <c r="A12" s="321" t="s">
        <v>166</v>
      </c>
      <c r="B12" s="321"/>
      <c r="C12" s="321"/>
      <c r="D12" s="321"/>
      <c r="E12" s="321"/>
      <c r="F12" s="321"/>
      <c r="G12" s="321"/>
    </row>
    <row r="13" spans="1:8" ht="13.9" customHeight="1">
      <c r="A13" s="198"/>
      <c r="B13" s="198"/>
      <c r="C13" s="198"/>
      <c r="D13" s="198"/>
      <c r="E13" s="198"/>
      <c r="F13" s="199"/>
      <c r="G13" s="199"/>
    </row>
    <row r="14" spans="1:8" s="206" customFormat="1" ht="15">
      <c r="A14" s="200"/>
      <c r="B14" s="201"/>
      <c r="C14" s="202"/>
      <c r="D14" s="203"/>
      <c r="E14" s="203"/>
      <c r="F14" s="204"/>
      <c r="G14" s="204"/>
      <c r="H14" s="205"/>
    </row>
    <row r="15" spans="1:8" ht="15">
      <c r="A15" s="207" t="s">
        <v>207</v>
      </c>
    </row>
    <row r="17" spans="1:8" ht="15">
      <c r="A17" s="212" t="s">
        <v>3</v>
      </c>
      <c r="B17" s="213"/>
      <c r="C17" s="214" t="s">
        <v>168</v>
      </c>
      <c r="D17" s="215" t="s">
        <v>169</v>
      </c>
      <c r="E17" s="215" t="s">
        <v>170</v>
      </c>
      <c r="F17" s="216" t="s">
        <v>171</v>
      </c>
      <c r="G17" s="216" t="s">
        <v>172</v>
      </c>
      <c r="H17" s="217"/>
    </row>
    <row r="19" spans="1:8">
      <c r="A19" s="236">
        <v>101</v>
      </c>
      <c r="B19" s="223"/>
      <c r="C19" s="224" t="s">
        <v>120</v>
      </c>
      <c r="D19" s="210" t="s">
        <v>10</v>
      </c>
      <c r="E19" s="210">
        <v>1</v>
      </c>
    </row>
    <row r="20" spans="1:8" ht="213.75">
      <c r="A20" s="218">
        <f>A19+1</f>
        <v>102</v>
      </c>
      <c r="B20" s="223"/>
      <c r="C20" s="224" t="s">
        <v>269</v>
      </c>
      <c r="D20" s="210" t="s">
        <v>10</v>
      </c>
      <c r="E20" s="210">
        <v>3</v>
      </c>
    </row>
    <row r="21" spans="1:8">
      <c r="A21" s="218">
        <f t="shared" ref="A21:A35" si="0">A20+1</f>
        <v>103</v>
      </c>
      <c r="B21" s="251"/>
      <c r="C21" s="252" t="s">
        <v>121</v>
      </c>
      <c r="D21" s="210" t="s">
        <v>10</v>
      </c>
      <c r="E21" s="221">
        <v>3</v>
      </c>
      <c r="F21" s="222"/>
    </row>
    <row r="22" spans="1:8" ht="72">
      <c r="A22" s="218">
        <f t="shared" si="0"/>
        <v>104</v>
      </c>
      <c r="B22" s="223"/>
      <c r="C22" s="224" t="s">
        <v>221</v>
      </c>
      <c r="D22" s="248" t="s">
        <v>10</v>
      </c>
      <c r="E22" s="221">
        <v>1</v>
      </c>
      <c r="F22" s="222"/>
      <c r="G22" s="222"/>
    </row>
    <row r="23" spans="1:8" ht="114">
      <c r="A23" s="218">
        <f t="shared" si="0"/>
        <v>105</v>
      </c>
      <c r="B23" s="223"/>
      <c r="C23" s="224" t="s">
        <v>122</v>
      </c>
      <c r="D23" s="248" t="s">
        <v>10</v>
      </c>
      <c r="E23" s="210">
        <v>1</v>
      </c>
      <c r="F23" s="222"/>
      <c r="G23" s="222"/>
    </row>
    <row r="24" spans="1:8">
      <c r="A24" s="218">
        <f t="shared" si="0"/>
        <v>106</v>
      </c>
      <c r="B24" s="223"/>
      <c r="C24" s="224" t="s">
        <v>123</v>
      </c>
      <c r="D24" s="210" t="s">
        <v>10</v>
      </c>
      <c r="E24" s="210">
        <v>1</v>
      </c>
      <c r="G24" s="222"/>
    </row>
    <row r="25" spans="1:8">
      <c r="A25" s="218">
        <f t="shared" si="0"/>
        <v>107</v>
      </c>
      <c r="B25" s="219"/>
      <c r="C25" s="220" t="s">
        <v>187</v>
      </c>
      <c r="D25" s="210" t="s">
        <v>10</v>
      </c>
      <c r="E25" s="210">
        <v>1</v>
      </c>
    </row>
    <row r="26" spans="1:8">
      <c r="A26" s="218">
        <f t="shared" si="0"/>
        <v>108</v>
      </c>
      <c r="B26" s="223"/>
      <c r="C26" s="224" t="s">
        <v>124</v>
      </c>
      <c r="D26" s="210" t="s">
        <v>9</v>
      </c>
      <c r="E26" s="210">
        <v>1</v>
      </c>
      <c r="G26" s="222"/>
    </row>
    <row r="27" spans="1:8">
      <c r="A27" s="218">
        <f t="shared" si="0"/>
        <v>109</v>
      </c>
      <c r="B27" s="219"/>
      <c r="C27" s="220" t="s">
        <v>125</v>
      </c>
      <c r="D27" s="210" t="s">
        <v>10</v>
      </c>
      <c r="E27" s="210">
        <v>1</v>
      </c>
      <c r="H27" s="211"/>
    </row>
    <row r="28" spans="1:8">
      <c r="A28" s="218">
        <f t="shared" si="0"/>
        <v>110</v>
      </c>
      <c r="B28" s="219"/>
      <c r="C28" s="220" t="s">
        <v>222</v>
      </c>
      <c r="D28" s="210" t="s">
        <v>10</v>
      </c>
      <c r="E28" s="210">
        <v>1</v>
      </c>
      <c r="H28" s="211"/>
    </row>
    <row r="29" spans="1:8" ht="57">
      <c r="A29" s="218">
        <f t="shared" si="0"/>
        <v>111</v>
      </c>
      <c r="B29" s="219"/>
      <c r="C29" s="220" t="s">
        <v>285</v>
      </c>
      <c r="D29" s="210" t="s">
        <v>10</v>
      </c>
      <c r="E29" s="210">
        <v>1</v>
      </c>
      <c r="H29" s="211"/>
    </row>
    <row r="30" spans="1:8" ht="99.75">
      <c r="A30" s="218">
        <f t="shared" si="0"/>
        <v>112</v>
      </c>
      <c r="B30" s="219"/>
      <c r="C30" s="220" t="s">
        <v>126</v>
      </c>
      <c r="D30" s="210" t="s">
        <v>9</v>
      </c>
      <c r="E30" s="210">
        <v>5</v>
      </c>
      <c r="H30" s="211"/>
    </row>
    <row r="31" spans="1:8" ht="114">
      <c r="A31" s="218">
        <f t="shared" si="0"/>
        <v>113</v>
      </c>
      <c r="B31" s="219"/>
      <c r="C31" s="220" t="s">
        <v>127</v>
      </c>
      <c r="D31" s="210" t="s">
        <v>10</v>
      </c>
      <c r="E31" s="210">
        <v>5</v>
      </c>
      <c r="H31" s="211"/>
    </row>
    <row r="32" spans="1:8" ht="99.75">
      <c r="A32" s="218">
        <f t="shared" si="0"/>
        <v>114</v>
      </c>
      <c r="B32" s="219"/>
      <c r="C32" s="220" t="s">
        <v>128</v>
      </c>
      <c r="D32" s="210" t="s">
        <v>10</v>
      </c>
      <c r="E32" s="210">
        <v>5</v>
      </c>
      <c r="H32" s="211"/>
    </row>
    <row r="33" spans="1:8" ht="114">
      <c r="A33" s="218">
        <f t="shared" si="0"/>
        <v>115</v>
      </c>
      <c r="B33" s="219"/>
      <c r="C33" s="249" t="s">
        <v>129</v>
      </c>
      <c r="D33" s="210" t="s">
        <v>10</v>
      </c>
      <c r="E33" s="210">
        <v>3</v>
      </c>
      <c r="H33" s="211"/>
    </row>
    <row r="34" spans="1:8" ht="71.25" customHeight="1">
      <c r="A34" s="218">
        <f t="shared" si="0"/>
        <v>116</v>
      </c>
      <c r="B34" s="219"/>
      <c r="C34" s="250" t="s">
        <v>130</v>
      </c>
      <c r="D34" s="210" t="s">
        <v>10</v>
      </c>
      <c r="E34" s="210">
        <v>3</v>
      </c>
      <c r="H34" s="211"/>
    </row>
    <row r="35" spans="1:8" ht="28.5">
      <c r="A35" s="218">
        <f t="shared" si="0"/>
        <v>117</v>
      </c>
      <c r="B35" s="219"/>
      <c r="C35" s="209" t="s">
        <v>131</v>
      </c>
      <c r="D35" s="210" t="s">
        <v>10</v>
      </c>
      <c r="E35" s="210">
        <v>2</v>
      </c>
      <c r="H35" s="211"/>
    </row>
    <row r="36" spans="1:8">
      <c r="A36" s="218"/>
      <c r="B36" s="219"/>
      <c r="C36" s="209" t="s">
        <v>132</v>
      </c>
      <c r="D36" s="210" t="s">
        <v>10</v>
      </c>
      <c r="E36" s="210">
        <v>1</v>
      </c>
      <c r="H36" s="211"/>
    </row>
    <row r="37" spans="1:8">
      <c r="A37" s="218">
        <f>A35+1</f>
        <v>118</v>
      </c>
      <c r="B37" s="226"/>
      <c r="C37" s="209" t="s">
        <v>133</v>
      </c>
      <c r="D37" s="210" t="s">
        <v>9</v>
      </c>
      <c r="E37" s="254">
        <v>0.03</v>
      </c>
      <c r="H37" s="211"/>
    </row>
    <row r="38" spans="1:8">
      <c r="A38" s="255"/>
      <c r="B38" s="256"/>
      <c r="C38" s="240"/>
      <c r="D38" s="241"/>
      <c r="E38" s="241"/>
      <c r="F38" s="229"/>
      <c r="G38" s="229"/>
    </row>
    <row r="39" spans="1:8">
      <c r="A39" s="225"/>
      <c r="B39" s="226"/>
      <c r="G39" s="211">
        <f>SUM(G19:G37)</f>
        <v>0</v>
      </c>
      <c r="H39" s="211"/>
    </row>
    <row r="40" spans="1:8">
      <c r="A40" s="225"/>
      <c r="B40" s="226"/>
    </row>
    <row r="41" spans="1:8" ht="15">
      <c r="A41" s="225"/>
      <c r="B41" s="226"/>
      <c r="H41" s="217"/>
    </row>
    <row r="42" spans="1:8" ht="15">
      <c r="A42" s="207" t="s">
        <v>193</v>
      </c>
      <c r="B42" s="226"/>
    </row>
    <row r="43" spans="1:8">
      <c r="A43" s="225"/>
      <c r="B43" s="226"/>
      <c r="H43" s="211"/>
    </row>
    <row r="44" spans="1:8" ht="15">
      <c r="A44" s="212" t="s">
        <v>3</v>
      </c>
      <c r="B44" s="213"/>
      <c r="C44" s="214" t="s">
        <v>168</v>
      </c>
      <c r="D44" s="215" t="s">
        <v>169</v>
      </c>
      <c r="E44" s="215" t="s">
        <v>194</v>
      </c>
      <c r="F44" s="216" t="s">
        <v>171</v>
      </c>
      <c r="G44" s="216" t="s">
        <v>172</v>
      </c>
      <c r="H44" s="211"/>
    </row>
    <row r="45" spans="1:8">
      <c r="A45" s="225"/>
      <c r="B45" s="226"/>
      <c r="H45" s="211"/>
    </row>
    <row r="46" spans="1:8" ht="43.5" customHeight="1">
      <c r="A46" s="225">
        <v>201</v>
      </c>
      <c r="B46" s="257"/>
      <c r="C46" s="258" t="s">
        <v>195</v>
      </c>
      <c r="D46" s="210" t="s">
        <v>134</v>
      </c>
      <c r="E46" s="210">
        <v>5</v>
      </c>
      <c r="H46" s="211"/>
    </row>
    <row r="47" spans="1:8" ht="33">
      <c r="A47" s="236">
        <f>A46+1</f>
        <v>202</v>
      </c>
      <c r="B47" s="257"/>
      <c r="C47" s="260" t="s">
        <v>196</v>
      </c>
      <c r="D47" s="210" t="s">
        <v>10</v>
      </c>
      <c r="E47" s="210">
        <v>3</v>
      </c>
      <c r="H47" s="211"/>
    </row>
    <row r="48" spans="1:8" ht="28.5">
      <c r="A48" s="236">
        <f t="shared" ref="A48:A55" si="1">A47+1</f>
        <v>203</v>
      </c>
      <c r="B48" s="257"/>
      <c r="C48" s="260" t="s">
        <v>135</v>
      </c>
      <c r="D48" s="210" t="s">
        <v>134</v>
      </c>
      <c r="E48" s="210">
        <v>10</v>
      </c>
      <c r="H48" s="211"/>
    </row>
    <row r="49" spans="1:10" ht="29.25">
      <c r="A49" s="236">
        <f t="shared" si="1"/>
        <v>204</v>
      </c>
      <c r="B49" s="226"/>
      <c r="C49" s="209" t="s">
        <v>198</v>
      </c>
      <c r="D49" s="210" t="s">
        <v>9</v>
      </c>
      <c r="E49" s="210">
        <v>3</v>
      </c>
      <c r="H49" s="211"/>
    </row>
    <row r="50" spans="1:10">
      <c r="A50" s="236">
        <f t="shared" si="1"/>
        <v>205</v>
      </c>
      <c r="B50" s="226"/>
      <c r="C50" s="209" t="s">
        <v>136</v>
      </c>
      <c r="D50" s="210" t="s">
        <v>9</v>
      </c>
      <c r="E50" s="210">
        <v>1</v>
      </c>
      <c r="H50" s="211"/>
    </row>
    <row r="51" spans="1:10">
      <c r="A51" s="236">
        <f t="shared" si="1"/>
        <v>206</v>
      </c>
      <c r="B51" s="226"/>
      <c r="C51" s="209" t="s">
        <v>137</v>
      </c>
      <c r="D51" s="210" t="s">
        <v>9</v>
      </c>
      <c r="E51" s="210">
        <v>1</v>
      </c>
      <c r="H51" s="211"/>
    </row>
    <row r="52" spans="1:10">
      <c r="A52" s="236">
        <f t="shared" si="1"/>
        <v>207</v>
      </c>
      <c r="B52" s="257"/>
      <c r="C52" s="209" t="s">
        <v>138</v>
      </c>
      <c r="D52" s="210" t="s">
        <v>9</v>
      </c>
      <c r="E52" s="210">
        <v>3</v>
      </c>
      <c r="H52" s="211"/>
    </row>
    <row r="53" spans="1:10">
      <c r="A53" s="236">
        <f t="shared" si="1"/>
        <v>208</v>
      </c>
      <c r="B53" s="257"/>
      <c r="C53" s="209" t="s">
        <v>139</v>
      </c>
      <c r="D53" s="210" t="s">
        <v>9</v>
      </c>
      <c r="E53" s="210">
        <v>3</v>
      </c>
      <c r="H53" s="211"/>
    </row>
    <row r="54" spans="1:10" ht="28.5">
      <c r="A54" s="236">
        <f t="shared" si="1"/>
        <v>209</v>
      </c>
      <c r="B54" s="226"/>
      <c r="C54" s="209" t="s">
        <v>140</v>
      </c>
      <c r="D54" s="210" t="s">
        <v>141</v>
      </c>
      <c r="E54" s="210">
        <v>2</v>
      </c>
      <c r="H54" s="211"/>
    </row>
    <row r="55" spans="1:10">
      <c r="A55" s="236">
        <f t="shared" si="1"/>
        <v>210</v>
      </c>
      <c r="B55" s="226"/>
      <c r="C55" s="209" t="s">
        <v>133</v>
      </c>
      <c r="D55" s="210" t="s">
        <v>9</v>
      </c>
      <c r="E55" s="254">
        <v>0.03</v>
      </c>
    </row>
    <row r="56" spans="1:10">
      <c r="A56" s="255"/>
      <c r="B56" s="256"/>
      <c r="C56" s="240"/>
      <c r="D56" s="241"/>
      <c r="E56" s="241"/>
      <c r="F56" s="229"/>
      <c r="G56" s="229"/>
    </row>
    <row r="57" spans="1:10">
      <c r="A57" s="225"/>
      <c r="B57" s="226"/>
      <c r="G57" s="211">
        <f>SUM(G46:G55)</f>
        <v>0</v>
      </c>
    </row>
    <row r="58" spans="1:10">
      <c r="A58" s="225"/>
      <c r="B58" s="226"/>
    </row>
    <row r="59" spans="1:10" ht="15">
      <c r="A59" s="225"/>
      <c r="B59" s="226"/>
      <c r="H59" s="217"/>
    </row>
    <row r="60" spans="1:10" ht="15">
      <c r="A60" s="207" t="s">
        <v>202</v>
      </c>
      <c r="B60" s="226"/>
    </row>
    <row r="61" spans="1:10">
      <c r="A61" s="225"/>
      <c r="B61" s="226"/>
    </row>
    <row r="62" spans="1:10" ht="15">
      <c r="A62" s="212" t="s">
        <v>3</v>
      </c>
      <c r="B62" s="213"/>
      <c r="C62" s="214" t="s">
        <v>168</v>
      </c>
      <c r="D62" s="215" t="s">
        <v>169</v>
      </c>
      <c r="E62" s="215" t="s">
        <v>194</v>
      </c>
      <c r="F62" s="216" t="s">
        <v>171</v>
      </c>
      <c r="G62" s="216" t="s">
        <v>172</v>
      </c>
    </row>
    <row r="63" spans="1:10" ht="57">
      <c r="A63" s="225">
        <f>301</f>
        <v>301</v>
      </c>
      <c r="B63" s="226"/>
      <c r="C63" s="209" t="s">
        <v>142</v>
      </c>
      <c r="D63" s="210" t="s">
        <v>9</v>
      </c>
      <c r="E63" s="210">
        <v>1</v>
      </c>
      <c r="I63" s="244"/>
      <c r="J63" s="261"/>
    </row>
    <row r="64" spans="1:10" ht="28.5">
      <c r="A64" s="225">
        <f>A63+1</f>
        <v>302</v>
      </c>
      <c r="B64" s="226"/>
      <c r="C64" s="209" t="s">
        <v>143</v>
      </c>
      <c r="D64" s="210" t="s">
        <v>9</v>
      </c>
      <c r="E64" s="210">
        <v>1</v>
      </c>
      <c r="I64" s="244"/>
      <c r="J64" s="261"/>
    </row>
    <row r="65" spans="1:10" ht="28.5">
      <c r="A65" s="225">
        <f t="shared" ref="A65:A72" si="2">A64+1</f>
        <v>303</v>
      </c>
      <c r="B65" s="226"/>
      <c r="C65" s="209" t="s">
        <v>144</v>
      </c>
      <c r="D65" s="210" t="s">
        <v>9</v>
      </c>
      <c r="E65" s="210">
        <v>1</v>
      </c>
      <c r="I65" s="244"/>
      <c r="J65" s="261"/>
    </row>
    <row r="66" spans="1:10" ht="42.75">
      <c r="A66" s="225">
        <f t="shared" si="2"/>
        <v>304</v>
      </c>
      <c r="B66" s="226"/>
      <c r="C66" s="209" t="s">
        <v>145</v>
      </c>
      <c r="D66" s="210" t="s">
        <v>9</v>
      </c>
      <c r="E66" s="210">
        <v>1</v>
      </c>
      <c r="I66" s="244"/>
      <c r="J66" s="261"/>
    </row>
    <row r="67" spans="1:10" ht="58.5">
      <c r="A67" s="225">
        <f t="shared" si="2"/>
        <v>305</v>
      </c>
      <c r="B67" s="226"/>
      <c r="C67" s="209" t="s">
        <v>205</v>
      </c>
      <c r="D67" s="210" t="s">
        <v>9</v>
      </c>
      <c r="E67" s="210">
        <v>1</v>
      </c>
      <c r="I67" s="244"/>
      <c r="J67" s="261"/>
    </row>
    <row r="68" spans="1:10" ht="28.5">
      <c r="A68" s="225">
        <f t="shared" si="2"/>
        <v>306</v>
      </c>
      <c r="B68" s="226"/>
      <c r="C68" s="209" t="s">
        <v>146</v>
      </c>
      <c r="D68" s="210" t="s">
        <v>9</v>
      </c>
      <c r="E68" s="210">
        <v>1</v>
      </c>
      <c r="I68" s="244"/>
      <c r="J68" s="261"/>
    </row>
    <row r="69" spans="1:10" ht="15">
      <c r="A69" s="225">
        <f t="shared" si="2"/>
        <v>307</v>
      </c>
      <c r="B69" s="226"/>
      <c r="C69" s="262" t="s">
        <v>147</v>
      </c>
      <c r="D69" s="210" t="s">
        <v>9</v>
      </c>
      <c r="E69" s="210">
        <v>1</v>
      </c>
      <c r="I69" s="244"/>
      <c r="J69" s="261"/>
    </row>
    <row r="70" spans="1:10" ht="28.5">
      <c r="A70" s="225">
        <f t="shared" si="2"/>
        <v>308</v>
      </c>
      <c r="B70" s="226"/>
      <c r="C70" s="209" t="s">
        <v>148</v>
      </c>
      <c r="D70" s="210" t="s">
        <v>9</v>
      </c>
      <c r="E70" s="254">
        <v>0.03</v>
      </c>
      <c r="I70" s="244"/>
      <c r="J70" s="261"/>
    </row>
    <row r="71" spans="1:10" ht="28.5">
      <c r="A71" s="225">
        <f t="shared" si="2"/>
        <v>309</v>
      </c>
      <c r="B71" s="226"/>
      <c r="C71" s="209" t="s">
        <v>149</v>
      </c>
      <c r="D71" s="210" t="s">
        <v>9</v>
      </c>
      <c r="E71" s="254">
        <v>0.08</v>
      </c>
    </row>
    <row r="72" spans="1:10" ht="28.5">
      <c r="A72" s="225">
        <f t="shared" si="2"/>
        <v>310</v>
      </c>
      <c r="B72" s="226"/>
      <c r="C72" s="209" t="s">
        <v>150</v>
      </c>
      <c r="D72" s="210" t="s">
        <v>9</v>
      </c>
      <c r="E72" s="254">
        <v>0.03</v>
      </c>
    </row>
    <row r="73" spans="1:10">
      <c r="A73" s="255"/>
      <c r="B73" s="256"/>
      <c r="C73" s="240"/>
      <c r="D73" s="241"/>
      <c r="E73" s="241"/>
      <c r="F73" s="229"/>
      <c r="G73" s="229"/>
    </row>
    <row r="74" spans="1:10">
      <c r="A74" s="225"/>
      <c r="B74" s="226"/>
      <c r="G74" s="211">
        <f>SUM(G63:G72)</f>
        <v>0</v>
      </c>
    </row>
    <row r="75" spans="1:10">
      <c r="A75" s="225"/>
      <c r="B75" s="226"/>
    </row>
    <row r="76" spans="1:10">
      <c r="A76" s="225"/>
      <c r="B76" s="226"/>
    </row>
    <row r="77" spans="1:10" ht="18">
      <c r="A77" s="323" t="str">
        <f>A1</f>
        <v>OBČINA VELENJE - OBJEKTI PARKIRIŠČ</v>
      </c>
      <c r="B77" s="324"/>
      <c r="C77" s="324"/>
      <c r="D77" s="324"/>
      <c r="E77" s="324"/>
      <c r="F77" s="324"/>
      <c r="G77" s="324"/>
    </row>
    <row r="78" spans="1:10" ht="18">
      <c r="A78" s="323" t="str">
        <f>A2</f>
        <v>SISTEM ZA VODENJE ZASEDENOSTI PARKIRIŠČ</v>
      </c>
      <c r="B78" s="324"/>
      <c r="C78" s="324"/>
      <c r="D78" s="324"/>
      <c r="E78" s="324"/>
      <c r="F78" s="324"/>
      <c r="G78" s="324"/>
    </row>
    <row r="79" spans="1:10">
      <c r="A79" s="225"/>
      <c r="B79" s="226"/>
    </row>
    <row r="80" spans="1:10">
      <c r="A80" s="225"/>
      <c r="B80" s="226"/>
    </row>
    <row r="81" spans="1:7">
      <c r="A81" s="225"/>
      <c r="B81" s="226"/>
    </row>
    <row r="82" spans="1:7" ht="18">
      <c r="A82" s="227" t="s">
        <v>174</v>
      </c>
      <c r="B82" s="226"/>
    </row>
    <row r="83" spans="1:7">
      <c r="A83" s="225"/>
      <c r="B83" s="226"/>
    </row>
    <row r="84" spans="1:7" ht="15">
      <c r="A84" s="212" t="s">
        <v>3</v>
      </c>
      <c r="B84" s="213"/>
      <c r="C84" s="215"/>
      <c r="D84" s="215"/>
      <c r="E84" s="215"/>
      <c r="F84" s="229"/>
      <c r="G84" s="230"/>
    </row>
    <row r="85" spans="1:7">
      <c r="A85" s="231"/>
      <c r="B85" s="232"/>
      <c r="C85" s="233"/>
      <c r="D85" s="234"/>
      <c r="E85" s="234"/>
      <c r="F85" s="235"/>
    </row>
    <row r="86" spans="1:7">
      <c r="A86" s="236" t="str">
        <f>A15</f>
        <v>1.  Oprema parkirišča</v>
      </c>
      <c r="B86" s="226"/>
      <c r="C86" s="210"/>
      <c r="F86" s="237"/>
      <c r="G86" s="211">
        <f>ROUNDUP(G39,-1)</f>
        <v>0</v>
      </c>
    </row>
    <row r="87" spans="1:7">
      <c r="B87" s="226"/>
      <c r="C87" s="210"/>
      <c r="E87" s="211"/>
      <c r="F87" s="237"/>
    </row>
    <row r="88" spans="1:7">
      <c r="A88" s="236" t="str">
        <f>A42</f>
        <v>2.  Inštalacije</v>
      </c>
      <c r="B88" s="226"/>
      <c r="C88" s="210"/>
      <c r="F88" s="237"/>
      <c r="G88" s="211">
        <f>ROUNDUP(G57,-1)</f>
        <v>0</v>
      </c>
    </row>
    <row r="89" spans="1:7">
      <c r="B89" s="226"/>
      <c r="C89" s="210"/>
      <c r="E89" s="211"/>
      <c r="F89" s="237"/>
    </row>
    <row r="90" spans="1:7">
      <c r="A90" s="236" t="str">
        <f>A60</f>
        <v>3.  Storitve</v>
      </c>
      <c r="B90" s="226"/>
      <c r="C90" s="210"/>
      <c r="F90" s="237"/>
      <c r="G90" s="211">
        <f>ROUNDUP(G74,-1)</f>
        <v>0</v>
      </c>
    </row>
    <row r="91" spans="1:7">
      <c r="A91" s="238"/>
      <c r="B91" s="239"/>
      <c r="C91" s="240"/>
      <c r="D91" s="241"/>
      <c r="E91" s="241"/>
      <c r="F91" s="230"/>
      <c r="G91" s="229"/>
    </row>
    <row r="93" spans="1:7" ht="15">
      <c r="A93" s="207" t="s">
        <v>175</v>
      </c>
      <c r="E93" s="242"/>
      <c r="F93" s="237"/>
      <c r="G93" s="242">
        <f>(SUM(G86:G90))*1.02</f>
        <v>0</v>
      </c>
    </row>
    <row r="94" spans="1:7" ht="15">
      <c r="A94" s="207"/>
      <c r="E94" s="242"/>
      <c r="F94" s="237"/>
      <c r="G94" s="242"/>
    </row>
    <row r="95" spans="1:7" ht="15">
      <c r="A95" s="207" t="s">
        <v>176</v>
      </c>
      <c r="E95" s="242"/>
      <c r="F95" s="237"/>
      <c r="G95" s="242">
        <f>G93*0.22</f>
        <v>0</v>
      </c>
    </row>
    <row r="96" spans="1:7" ht="15">
      <c r="A96" s="238"/>
      <c r="B96" s="239"/>
      <c r="C96" s="240"/>
      <c r="D96" s="241"/>
      <c r="E96" s="241"/>
      <c r="F96" s="230"/>
      <c r="G96" s="243"/>
    </row>
    <row r="97" spans="1:7" ht="15">
      <c r="A97" s="207"/>
      <c r="E97" s="242"/>
      <c r="F97" s="237"/>
      <c r="G97" s="242"/>
    </row>
    <row r="98" spans="1:7" ht="15">
      <c r="A98" s="207" t="s">
        <v>177</v>
      </c>
      <c r="E98" s="242"/>
      <c r="F98" s="237"/>
      <c r="G98" s="242">
        <f>SUM(G93:G96)</f>
        <v>0</v>
      </c>
    </row>
  </sheetData>
  <mergeCells count="13">
    <mergeCell ref="A7:G7"/>
    <mergeCell ref="A1:H1"/>
    <mergeCell ref="A2:H2"/>
    <mergeCell ref="A3:G3"/>
    <mergeCell ref="A4:G4"/>
    <mergeCell ref="A6:G6"/>
    <mergeCell ref="A78:G78"/>
    <mergeCell ref="A8:G8"/>
    <mergeCell ref="A9:G9"/>
    <mergeCell ref="A10:G10"/>
    <mergeCell ref="A11:G11"/>
    <mergeCell ref="A12:G12"/>
    <mergeCell ref="A77:G77"/>
  </mergeCells>
  <pageMargins left="0.59055118110236227" right="0.59055118110236227" top="0.98425196850393704" bottom="0.78740157480314965" header="0.39370078740157483" footer="0.39370078740157483"/>
  <pageSetup paperSize="9" scale="77" fitToHeight="0" orientation="portrait" r:id="rId1"/>
  <rowBreaks count="4" manualBreakCount="4">
    <brk id="13" max="6" man="1"/>
    <brk id="40" max="6" man="1"/>
    <brk id="58" max="6" man="1"/>
    <brk id="75" max="6" man="1"/>
  </rowBreaks>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E8E30-6B22-44FF-96E6-FA6FF6F5F1AA}">
  <sheetPr>
    <pageSetUpPr fitToPage="1"/>
  </sheetPr>
  <dimension ref="A1:J98"/>
  <sheetViews>
    <sheetView defaultGridColor="0" view="pageBreakPreview" topLeftCell="A23" colorId="9" zoomScale="175" zoomScaleNormal="190" zoomScaleSheetLayoutView="175" workbookViewId="0">
      <selection activeCell="I29" sqref="I29"/>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161</v>
      </c>
      <c r="B1" s="320"/>
      <c r="C1" s="320"/>
      <c r="D1" s="320"/>
      <c r="E1" s="320"/>
      <c r="F1" s="320"/>
      <c r="G1" s="320"/>
      <c r="H1" s="320"/>
    </row>
    <row r="2" spans="1:8" ht="20.25">
      <c r="A2" s="320" t="s">
        <v>179</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13.9" customHeight="1">
      <c r="A6" s="321" t="s">
        <v>180</v>
      </c>
      <c r="B6" s="321"/>
      <c r="C6" s="321"/>
      <c r="D6" s="321"/>
      <c r="E6" s="321"/>
      <c r="F6" s="321"/>
      <c r="G6" s="321"/>
    </row>
    <row r="7" spans="1:8" ht="15" customHeight="1">
      <c r="A7" s="322"/>
      <c r="B7" s="322"/>
      <c r="C7" s="322"/>
      <c r="D7" s="322"/>
      <c r="E7" s="322"/>
      <c r="F7" s="322"/>
      <c r="G7" s="322"/>
    </row>
    <row r="8" spans="1:8" ht="33.6" customHeight="1">
      <c r="A8" s="321" t="s">
        <v>164</v>
      </c>
      <c r="B8" s="321"/>
      <c r="C8" s="321"/>
      <c r="D8" s="321"/>
      <c r="E8" s="321"/>
      <c r="F8" s="321"/>
      <c r="G8" s="321"/>
    </row>
    <row r="9" spans="1:8" ht="15" customHeight="1">
      <c r="A9" s="322"/>
      <c r="B9" s="322"/>
      <c r="C9" s="322"/>
      <c r="D9" s="322"/>
      <c r="E9" s="322"/>
      <c r="F9" s="322"/>
      <c r="G9" s="322"/>
    </row>
    <row r="10" spans="1:8" ht="15" customHeight="1">
      <c r="A10" s="321" t="s">
        <v>165</v>
      </c>
      <c r="B10" s="321"/>
      <c r="C10" s="321"/>
      <c r="D10" s="321"/>
      <c r="E10" s="321"/>
      <c r="F10" s="321"/>
      <c r="G10" s="321"/>
    </row>
    <row r="11" spans="1:8">
      <c r="A11" s="322"/>
      <c r="B11" s="322"/>
      <c r="C11" s="322"/>
      <c r="D11" s="322"/>
      <c r="E11" s="322"/>
      <c r="F11" s="322"/>
      <c r="G11" s="322"/>
    </row>
    <row r="12" spans="1:8" ht="13.9" customHeight="1">
      <c r="A12" s="321" t="s">
        <v>166</v>
      </c>
      <c r="B12" s="321"/>
      <c r="C12" s="321"/>
      <c r="D12" s="321"/>
      <c r="E12" s="321"/>
      <c r="F12" s="321"/>
      <c r="G12" s="321"/>
    </row>
    <row r="13" spans="1:8" ht="13.9" customHeight="1">
      <c r="A13" s="198"/>
      <c r="B13" s="198"/>
      <c r="C13" s="198"/>
      <c r="D13" s="198"/>
      <c r="E13" s="198"/>
      <c r="F13" s="199"/>
      <c r="G13" s="199"/>
    </row>
    <row r="14" spans="1:8" s="206" customFormat="1" ht="15">
      <c r="A14" s="200"/>
      <c r="B14" s="201"/>
      <c r="C14" s="202"/>
      <c r="D14" s="203"/>
      <c r="E14" s="203"/>
      <c r="F14" s="204"/>
      <c r="G14" s="204"/>
      <c r="H14" s="205"/>
    </row>
    <row r="15" spans="1:8" ht="15">
      <c r="A15" s="207" t="s">
        <v>207</v>
      </c>
    </row>
    <row r="17" spans="1:8" ht="15">
      <c r="A17" s="212" t="s">
        <v>3</v>
      </c>
      <c r="B17" s="213"/>
      <c r="C17" s="214" t="s">
        <v>168</v>
      </c>
      <c r="D17" s="215" t="s">
        <v>169</v>
      </c>
      <c r="E17" s="215" t="s">
        <v>170</v>
      </c>
      <c r="F17" s="216" t="s">
        <v>171</v>
      </c>
      <c r="G17" s="216" t="s">
        <v>172</v>
      </c>
      <c r="H17" s="217"/>
    </row>
    <row r="19" spans="1:8">
      <c r="A19" s="236">
        <v>101</v>
      </c>
      <c r="B19" s="223"/>
      <c r="C19" s="224" t="s">
        <v>120</v>
      </c>
      <c r="D19" s="210" t="s">
        <v>10</v>
      </c>
      <c r="E19" s="210">
        <v>1</v>
      </c>
    </row>
    <row r="20" spans="1:8" ht="213.75">
      <c r="A20" s="218">
        <f>A19+1</f>
        <v>102</v>
      </c>
      <c r="B20" s="223"/>
      <c r="C20" s="224" t="s">
        <v>269</v>
      </c>
      <c r="D20" s="210" t="s">
        <v>10</v>
      </c>
      <c r="E20" s="210">
        <v>3</v>
      </c>
    </row>
    <row r="21" spans="1:8">
      <c r="A21" s="218">
        <f t="shared" ref="A21:A35" si="0">A20+1</f>
        <v>103</v>
      </c>
      <c r="B21" s="251"/>
      <c r="C21" s="252" t="s">
        <v>121</v>
      </c>
      <c r="D21" s="210" t="s">
        <v>10</v>
      </c>
      <c r="E21" s="221">
        <v>3</v>
      </c>
      <c r="F21" s="222"/>
    </row>
    <row r="22" spans="1:8" ht="72">
      <c r="A22" s="218">
        <f t="shared" si="0"/>
        <v>104</v>
      </c>
      <c r="B22" s="223"/>
      <c r="C22" s="224" t="s">
        <v>221</v>
      </c>
      <c r="D22" s="248" t="s">
        <v>10</v>
      </c>
      <c r="E22" s="221">
        <v>1</v>
      </c>
      <c r="F22" s="222"/>
      <c r="G22" s="222"/>
    </row>
    <row r="23" spans="1:8" ht="114">
      <c r="A23" s="218">
        <f t="shared" si="0"/>
        <v>105</v>
      </c>
      <c r="B23" s="223"/>
      <c r="C23" s="224" t="s">
        <v>122</v>
      </c>
      <c r="D23" s="248" t="s">
        <v>10</v>
      </c>
      <c r="E23" s="210">
        <v>1</v>
      </c>
      <c r="F23" s="222"/>
      <c r="G23" s="222"/>
    </row>
    <row r="24" spans="1:8">
      <c r="A24" s="218">
        <f t="shared" si="0"/>
        <v>106</v>
      </c>
      <c r="B24" s="223"/>
      <c r="C24" s="224" t="s">
        <v>123</v>
      </c>
      <c r="D24" s="210" t="s">
        <v>10</v>
      </c>
      <c r="E24" s="210">
        <v>1</v>
      </c>
      <c r="G24" s="222"/>
    </row>
    <row r="25" spans="1:8">
      <c r="A25" s="218">
        <f t="shared" si="0"/>
        <v>107</v>
      </c>
      <c r="B25" s="219"/>
      <c r="C25" s="220" t="s">
        <v>187</v>
      </c>
      <c r="D25" s="210" t="s">
        <v>10</v>
      </c>
      <c r="E25" s="210">
        <v>1</v>
      </c>
    </row>
    <row r="26" spans="1:8">
      <c r="A26" s="218">
        <f t="shared" si="0"/>
        <v>108</v>
      </c>
      <c r="B26" s="223"/>
      <c r="C26" s="224" t="s">
        <v>124</v>
      </c>
      <c r="D26" s="210" t="s">
        <v>9</v>
      </c>
      <c r="E26" s="210">
        <v>1</v>
      </c>
      <c r="G26" s="222"/>
    </row>
    <row r="27" spans="1:8">
      <c r="A27" s="218">
        <f t="shared" si="0"/>
        <v>109</v>
      </c>
      <c r="B27" s="219"/>
      <c r="C27" s="220" t="s">
        <v>125</v>
      </c>
      <c r="D27" s="210" t="s">
        <v>10</v>
      </c>
      <c r="E27" s="210">
        <v>1</v>
      </c>
      <c r="H27" s="211"/>
    </row>
    <row r="28" spans="1:8">
      <c r="A28" s="218">
        <f t="shared" si="0"/>
        <v>110</v>
      </c>
      <c r="B28" s="219"/>
      <c r="C28" s="220" t="s">
        <v>222</v>
      </c>
      <c r="D28" s="210" t="s">
        <v>10</v>
      </c>
      <c r="E28" s="210">
        <v>1</v>
      </c>
      <c r="H28" s="211"/>
    </row>
    <row r="29" spans="1:8" ht="42.75">
      <c r="A29" s="218">
        <f t="shared" si="0"/>
        <v>111</v>
      </c>
      <c r="B29" s="219"/>
      <c r="C29" s="220" t="s">
        <v>286</v>
      </c>
      <c r="D29" s="210" t="s">
        <v>10</v>
      </c>
      <c r="E29" s="210">
        <v>1</v>
      </c>
      <c r="H29" s="211"/>
    </row>
    <row r="30" spans="1:8" ht="99.75">
      <c r="A30" s="218">
        <f t="shared" si="0"/>
        <v>112</v>
      </c>
      <c r="B30" s="219"/>
      <c r="C30" s="220" t="s">
        <v>126</v>
      </c>
      <c r="D30" s="210" t="s">
        <v>9</v>
      </c>
      <c r="E30" s="210">
        <v>5</v>
      </c>
      <c r="H30" s="211"/>
    </row>
    <row r="31" spans="1:8" ht="117.75" customHeight="1">
      <c r="A31" s="218">
        <f t="shared" si="0"/>
        <v>113</v>
      </c>
      <c r="B31" s="219"/>
      <c r="C31" s="220" t="s">
        <v>127</v>
      </c>
      <c r="D31" s="210" t="s">
        <v>10</v>
      </c>
      <c r="E31" s="210">
        <v>5</v>
      </c>
      <c r="H31" s="211"/>
    </row>
    <row r="32" spans="1:8" ht="99.75">
      <c r="A32" s="218">
        <f t="shared" si="0"/>
        <v>114</v>
      </c>
      <c r="B32" s="219"/>
      <c r="C32" s="220" t="s">
        <v>128</v>
      </c>
      <c r="D32" s="210" t="s">
        <v>10</v>
      </c>
      <c r="E32" s="210">
        <v>5</v>
      </c>
      <c r="H32" s="211"/>
    </row>
    <row r="33" spans="1:8" ht="114">
      <c r="A33" s="218">
        <f t="shared" si="0"/>
        <v>115</v>
      </c>
      <c r="B33" s="219"/>
      <c r="C33" s="249" t="s">
        <v>129</v>
      </c>
      <c r="D33" s="210" t="s">
        <v>10</v>
      </c>
      <c r="E33" s="210">
        <v>3</v>
      </c>
      <c r="H33" s="211"/>
    </row>
    <row r="34" spans="1:8" ht="71.25" customHeight="1">
      <c r="A34" s="218">
        <f t="shared" si="0"/>
        <v>116</v>
      </c>
      <c r="B34" s="219"/>
      <c r="C34" s="250" t="s">
        <v>130</v>
      </c>
      <c r="D34" s="210" t="s">
        <v>10</v>
      </c>
      <c r="E34" s="210">
        <v>3</v>
      </c>
      <c r="H34" s="211"/>
    </row>
    <row r="35" spans="1:8" ht="28.5">
      <c r="A35" s="218">
        <f t="shared" si="0"/>
        <v>117</v>
      </c>
      <c r="B35" s="219"/>
      <c r="C35" s="209" t="s">
        <v>131</v>
      </c>
      <c r="D35" s="210" t="s">
        <v>10</v>
      </c>
      <c r="E35" s="210">
        <v>2</v>
      </c>
      <c r="H35" s="211"/>
    </row>
    <row r="36" spans="1:8">
      <c r="A36" s="218"/>
      <c r="B36" s="219"/>
      <c r="C36" s="209" t="s">
        <v>132</v>
      </c>
      <c r="D36" s="210" t="s">
        <v>10</v>
      </c>
      <c r="E36" s="210">
        <v>1</v>
      </c>
      <c r="H36" s="211"/>
    </row>
    <row r="37" spans="1:8">
      <c r="A37" s="218">
        <f>A35+1</f>
        <v>118</v>
      </c>
      <c r="B37" s="226"/>
      <c r="C37" s="209" t="s">
        <v>133</v>
      </c>
      <c r="D37" s="210" t="s">
        <v>9</v>
      </c>
      <c r="E37" s="254">
        <v>0.03</v>
      </c>
      <c r="H37" s="211"/>
    </row>
    <row r="38" spans="1:8">
      <c r="A38" s="255"/>
      <c r="B38" s="256"/>
      <c r="C38" s="240"/>
      <c r="D38" s="241"/>
      <c r="E38" s="241"/>
      <c r="F38" s="229"/>
      <c r="G38" s="229"/>
    </row>
    <row r="39" spans="1:8">
      <c r="A39" s="225"/>
      <c r="B39" s="226"/>
      <c r="G39" s="211">
        <f>SUM(G19:G37)</f>
        <v>0</v>
      </c>
      <c r="H39" s="211"/>
    </row>
    <row r="40" spans="1:8">
      <c r="A40" s="225"/>
      <c r="B40" s="226"/>
    </row>
    <row r="41" spans="1:8" ht="15">
      <c r="A41" s="225"/>
      <c r="B41" s="226"/>
      <c r="H41" s="217"/>
    </row>
    <row r="42" spans="1:8" ht="15">
      <c r="A42" s="207" t="s">
        <v>193</v>
      </c>
      <c r="B42" s="226"/>
    </row>
    <row r="43" spans="1:8">
      <c r="A43" s="225"/>
      <c r="B43" s="226"/>
      <c r="H43" s="211"/>
    </row>
    <row r="44" spans="1:8" ht="15">
      <c r="A44" s="212" t="s">
        <v>3</v>
      </c>
      <c r="B44" s="213"/>
      <c r="C44" s="214" t="s">
        <v>168</v>
      </c>
      <c r="D44" s="215" t="s">
        <v>169</v>
      </c>
      <c r="E44" s="215" t="s">
        <v>194</v>
      </c>
      <c r="F44" s="216" t="s">
        <v>171</v>
      </c>
      <c r="G44" s="216" t="s">
        <v>172</v>
      </c>
      <c r="H44" s="211"/>
    </row>
    <row r="45" spans="1:8">
      <c r="A45" s="225"/>
      <c r="B45" s="226"/>
      <c r="H45" s="211"/>
    </row>
    <row r="46" spans="1:8" ht="43.5" customHeight="1">
      <c r="A46" s="225">
        <v>201</v>
      </c>
      <c r="B46" s="257"/>
      <c r="C46" s="258" t="s">
        <v>195</v>
      </c>
      <c r="D46" s="210" t="s">
        <v>134</v>
      </c>
      <c r="E46" s="210">
        <v>5</v>
      </c>
      <c r="H46" s="211"/>
    </row>
    <row r="47" spans="1:8" ht="33">
      <c r="A47" s="236">
        <f>A46+1</f>
        <v>202</v>
      </c>
      <c r="B47" s="257"/>
      <c r="C47" s="260" t="s">
        <v>196</v>
      </c>
      <c r="D47" s="210" t="s">
        <v>10</v>
      </c>
      <c r="E47" s="210">
        <v>3</v>
      </c>
      <c r="H47" s="211"/>
    </row>
    <row r="48" spans="1:8" ht="28.5">
      <c r="A48" s="236">
        <f t="shared" ref="A48:A55" si="1">A47+1</f>
        <v>203</v>
      </c>
      <c r="B48" s="257"/>
      <c r="C48" s="260" t="s">
        <v>135</v>
      </c>
      <c r="D48" s="210" t="s">
        <v>134</v>
      </c>
      <c r="E48" s="210">
        <v>10</v>
      </c>
      <c r="H48" s="211"/>
    </row>
    <row r="49" spans="1:10" ht="29.25">
      <c r="A49" s="236">
        <f t="shared" si="1"/>
        <v>204</v>
      </c>
      <c r="B49" s="226"/>
      <c r="C49" s="209" t="s">
        <v>198</v>
      </c>
      <c r="D49" s="210" t="s">
        <v>9</v>
      </c>
      <c r="E49" s="210">
        <v>3</v>
      </c>
      <c r="H49" s="211"/>
    </row>
    <row r="50" spans="1:10">
      <c r="A50" s="236">
        <f t="shared" si="1"/>
        <v>205</v>
      </c>
      <c r="B50" s="226"/>
      <c r="C50" s="209" t="s">
        <v>136</v>
      </c>
      <c r="D50" s="210" t="s">
        <v>9</v>
      </c>
      <c r="E50" s="210">
        <v>1</v>
      </c>
      <c r="H50" s="211"/>
    </row>
    <row r="51" spans="1:10">
      <c r="A51" s="236">
        <f t="shared" si="1"/>
        <v>206</v>
      </c>
      <c r="B51" s="226"/>
      <c r="C51" s="209" t="s">
        <v>137</v>
      </c>
      <c r="D51" s="210" t="s">
        <v>9</v>
      </c>
      <c r="E51" s="210">
        <v>5</v>
      </c>
      <c r="H51" s="211"/>
    </row>
    <row r="52" spans="1:10">
      <c r="A52" s="236">
        <f t="shared" si="1"/>
        <v>207</v>
      </c>
      <c r="B52" s="257"/>
      <c r="C52" s="209" t="s">
        <v>138</v>
      </c>
      <c r="D52" s="210" t="s">
        <v>9</v>
      </c>
      <c r="E52" s="210">
        <v>3</v>
      </c>
      <c r="H52" s="211"/>
    </row>
    <row r="53" spans="1:10">
      <c r="A53" s="236">
        <f t="shared" si="1"/>
        <v>208</v>
      </c>
      <c r="B53" s="257"/>
      <c r="C53" s="209" t="s">
        <v>139</v>
      </c>
      <c r="D53" s="210" t="s">
        <v>9</v>
      </c>
      <c r="E53" s="210">
        <v>3</v>
      </c>
      <c r="H53" s="211"/>
    </row>
    <row r="54" spans="1:10" ht="28.5">
      <c r="A54" s="236">
        <f t="shared" si="1"/>
        <v>209</v>
      </c>
      <c r="B54" s="226"/>
      <c r="C54" s="209" t="s">
        <v>140</v>
      </c>
      <c r="D54" s="210" t="s">
        <v>141</v>
      </c>
      <c r="E54" s="210">
        <v>2</v>
      </c>
      <c r="H54" s="211"/>
    </row>
    <row r="55" spans="1:10">
      <c r="A55" s="236">
        <f t="shared" si="1"/>
        <v>210</v>
      </c>
      <c r="B55" s="226"/>
      <c r="C55" s="209" t="s">
        <v>133</v>
      </c>
      <c r="D55" s="210" t="s">
        <v>9</v>
      </c>
      <c r="E55" s="254">
        <v>0.03</v>
      </c>
    </row>
    <row r="56" spans="1:10">
      <c r="A56" s="255"/>
      <c r="B56" s="256"/>
      <c r="C56" s="240"/>
      <c r="D56" s="241"/>
      <c r="E56" s="241"/>
      <c r="F56" s="229"/>
      <c r="G56" s="229"/>
    </row>
    <row r="57" spans="1:10">
      <c r="A57" s="225"/>
      <c r="B57" s="226"/>
      <c r="G57" s="211">
        <f>SUM(G46:G55)</f>
        <v>0</v>
      </c>
    </row>
    <row r="58" spans="1:10">
      <c r="A58" s="225"/>
      <c r="B58" s="226"/>
    </row>
    <row r="59" spans="1:10" ht="15">
      <c r="A59" s="225"/>
      <c r="B59" s="226"/>
      <c r="H59" s="217"/>
    </row>
    <row r="60" spans="1:10" ht="15">
      <c r="A60" s="207" t="s">
        <v>202</v>
      </c>
      <c r="B60" s="226"/>
    </row>
    <row r="61" spans="1:10">
      <c r="A61" s="225"/>
      <c r="B61" s="226"/>
    </row>
    <row r="62" spans="1:10" ht="15">
      <c r="A62" s="212" t="s">
        <v>3</v>
      </c>
      <c r="B62" s="213"/>
      <c r="C62" s="214" t="s">
        <v>168</v>
      </c>
      <c r="D62" s="215" t="s">
        <v>169</v>
      </c>
      <c r="E62" s="215" t="s">
        <v>194</v>
      </c>
      <c r="F62" s="216" t="s">
        <v>171</v>
      </c>
      <c r="G62" s="216" t="s">
        <v>172</v>
      </c>
    </row>
    <row r="63" spans="1:10" ht="57">
      <c r="A63" s="225">
        <f>301</f>
        <v>301</v>
      </c>
      <c r="B63" s="226"/>
      <c r="C63" s="209" t="s">
        <v>142</v>
      </c>
      <c r="D63" s="210" t="s">
        <v>9</v>
      </c>
      <c r="E63" s="210">
        <v>1</v>
      </c>
      <c r="I63" s="244"/>
      <c r="J63" s="261"/>
    </row>
    <row r="64" spans="1:10" ht="28.5">
      <c r="A64" s="225">
        <f>A63+1</f>
        <v>302</v>
      </c>
      <c r="B64" s="226"/>
      <c r="C64" s="209" t="s">
        <v>143</v>
      </c>
      <c r="D64" s="210" t="s">
        <v>9</v>
      </c>
      <c r="E64" s="210">
        <v>1</v>
      </c>
      <c r="I64" s="244"/>
      <c r="J64" s="261"/>
    </row>
    <row r="65" spans="1:10" ht="28.5">
      <c r="A65" s="225">
        <f t="shared" ref="A65:A72" si="2">A64+1</f>
        <v>303</v>
      </c>
      <c r="B65" s="226"/>
      <c r="C65" s="209" t="s">
        <v>144</v>
      </c>
      <c r="D65" s="210" t="s">
        <v>9</v>
      </c>
      <c r="E65" s="210">
        <v>1</v>
      </c>
      <c r="I65" s="244"/>
      <c r="J65" s="261"/>
    </row>
    <row r="66" spans="1:10" ht="42.75">
      <c r="A66" s="225">
        <f t="shared" si="2"/>
        <v>304</v>
      </c>
      <c r="B66" s="226"/>
      <c r="C66" s="209" t="s">
        <v>145</v>
      </c>
      <c r="D66" s="210" t="s">
        <v>9</v>
      </c>
      <c r="E66" s="210">
        <v>1</v>
      </c>
      <c r="I66" s="244"/>
      <c r="J66" s="261"/>
    </row>
    <row r="67" spans="1:10" ht="58.5">
      <c r="A67" s="225">
        <f t="shared" si="2"/>
        <v>305</v>
      </c>
      <c r="B67" s="226"/>
      <c r="C67" s="209" t="s">
        <v>205</v>
      </c>
      <c r="D67" s="210" t="s">
        <v>9</v>
      </c>
      <c r="E67" s="210">
        <v>1</v>
      </c>
      <c r="I67" s="244"/>
      <c r="J67" s="261"/>
    </row>
    <row r="68" spans="1:10" ht="28.5">
      <c r="A68" s="225">
        <f t="shared" si="2"/>
        <v>306</v>
      </c>
      <c r="B68" s="226"/>
      <c r="C68" s="209" t="s">
        <v>146</v>
      </c>
      <c r="D68" s="210" t="s">
        <v>9</v>
      </c>
      <c r="E68" s="210">
        <v>1</v>
      </c>
      <c r="I68" s="244"/>
      <c r="J68" s="261"/>
    </row>
    <row r="69" spans="1:10" ht="15">
      <c r="A69" s="225">
        <f t="shared" si="2"/>
        <v>307</v>
      </c>
      <c r="B69" s="226"/>
      <c r="C69" s="262" t="s">
        <v>147</v>
      </c>
      <c r="D69" s="210" t="s">
        <v>9</v>
      </c>
      <c r="E69" s="210">
        <v>1</v>
      </c>
      <c r="I69" s="244"/>
      <c r="J69" s="261"/>
    </row>
    <row r="70" spans="1:10" ht="28.5">
      <c r="A70" s="225">
        <f t="shared" si="2"/>
        <v>308</v>
      </c>
      <c r="B70" s="226"/>
      <c r="C70" s="209" t="s">
        <v>148</v>
      </c>
      <c r="D70" s="210" t="s">
        <v>9</v>
      </c>
      <c r="E70" s="254">
        <v>0.03</v>
      </c>
      <c r="I70" s="244"/>
      <c r="J70" s="261"/>
    </row>
    <row r="71" spans="1:10" ht="28.5">
      <c r="A71" s="225">
        <f t="shared" si="2"/>
        <v>309</v>
      </c>
      <c r="B71" s="226"/>
      <c r="C71" s="209" t="s">
        <v>149</v>
      </c>
      <c r="D71" s="210" t="s">
        <v>9</v>
      </c>
      <c r="E71" s="254">
        <v>0.08</v>
      </c>
    </row>
    <row r="72" spans="1:10" ht="28.5">
      <c r="A72" s="225">
        <f t="shared" si="2"/>
        <v>310</v>
      </c>
      <c r="B72" s="226"/>
      <c r="C72" s="209" t="s">
        <v>150</v>
      </c>
      <c r="D72" s="210" t="s">
        <v>9</v>
      </c>
      <c r="E72" s="254">
        <v>0.03</v>
      </c>
    </row>
    <row r="73" spans="1:10">
      <c r="A73" s="255"/>
      <c r="B73" s="256"/>
      <c r="C73" s="240"/>
      <c r="D73" s="241"/>
      <c r="E73" s="241"/>
      <c r="F73" s="229"/>
      <c r="G73" s="229"/>
    </row>
    <row r="74" spans="1:10">
      <c r="A74" s="225"/>
      <c r="B74" s="226"/>
      <c r="G74" s="211">
        <f>SUM(G63:G72)</f>
        <v>0</v>
      </c>
    </row>
    <row r="75" spans="1:10">
      <c r="A75" s="225"/>
      <c r="B75" s="226"/>
    </row>
    <row r="76" spans="1:10">
      <c r="A76" s="225"/>
      <c r="B76" s="226"/>
    </row>
    <row r="77" spans="1:10" ht="18">
      <c r="A77" s="323" t="str">
        <f>A1</f>
        <v>OBČINA VELENJE - OBJEKTI PARKIRIŠČ</v>
      </c>
      <c r="B77" s="324"/>
      <c r="C77" s="324"/>
      <c r="D77" s="324"/>
      <c r="E77" s="324"/>
      <c r="F77" s="324"/>
      <c r="G77" s="324"/>
    </row>
    <row r="78" spans="1:10" ht="18">
      <c r="A78" s="323" t="str">
        <f>A2</f>
        <v>SISTEM ZA VODENJE ZASEDENOSTI PARKIRIŠČ</v>
      </c>
      <c r="B78" s="324"/>
      <c r="C78" s="324"/>
      <c r="D78" s="324"/>
      <c r="E78" s="324"/>
      <c r="F78" s="324"/>
      <c r="G78" s="324"/>
    </row>
    <row r="79" spans="1:10">
      <c r="A79" s="225"/>
      <c r="B79" s="226"/>
    </row>
    <row r="80" spans="1:10">
      <c r="A80" s="225"/>
      <c r="B80" s="226"/>
    </row>
    <row r="81" spans="1:7">
      <c r="A81" s="225"/>
      <c r="B81" s="226"/>
    </row>
    <row r="82" spans="1:7" ht="18">
      <c r="A82" s="227" t="s">
        <v>174</v>
      </c>
      <c r="B82" s="226"/>
    </row>
    <row r="83" spans="1:7">
      <c r="A83" s="225"/>
      <c r="B83" s="226"/>
    </row>
    <row r="84" spans="1:7" ht="15">
      <c r="A84" s="212" t="s">
        <v>3</v>
      </c>
      <c r="B84" s="213"/>
      <c r="C84" s="215"/>
      <c r="D84" s="215"/>
      <c r="E84" s="215"/>
      <c r="F84" s="229"/>
      <c r="G84" s="230"/>
    </row>
    <row r="85" spans="1:7">
      <c r="A85" s="231"/>
      <c r="B85" s="232"/>
      <c r="C85" s="233"/>
      <c r="D85" s="234"/>
      <c r="E85" s="234"/>
      <c r="F85" s="235"/>
    </row>
    <row r="86" spans="1:7">
      <c r="A86" s="236" t="str">
        <f>A15</f>
        <v>1.  Oprema parkirišča</v>
      </c>
      <c r="B86" s="226"/>
      <c r="C86" s="210"/>
      <c r="F86" s="237"/>
      <c r="G86" s="211">
        <f>ROUNDUP(G39,-1)</f>
        <v>0</v>
      </c>
    </row>
    <row r="87" spans="1:7">
      <c r="B87" s="226"/>
      <c r="C87" s="210"/>
      <c r="E87" s="211"/>
      <c r="F87" s="237"/>
    </row>
    <row r="88" spans="1:7">
      <c r="A88" s="236" t="str">
        <f>A42</f>
        <v>2.  Inštalacije</v>
      </c>
      <c r="B88" s="226"/>
      <c r="C88" s="210"/>
      <c r="F88" s="237"/>
      <c r="G88" s="211">
        <f>ROUNDUP(G57,-1)</f>
        <v>0</v>
      </c>
    </row>
    <row r="89" spans="1:7">
      <c r="B89" s="226"/>
      <c r="C89" s="210"/>
      <c r="E89" s="211"/>
      <c r="F89" s="237"/>
    </row>
    <row r="90" spans="1:7">
      <c r="A90" s="236" t="str">
        <f>A60</f>
        <v>3.  Storitve</v>
      </c>
      <c r="B90" s="226"/>
      <c r="C90" s="210"/>
      <c r="F90" s="237"/>
      <c r="G90" s="211">
        <f>ROUNDUP(G74,-1)</f>
        <v>0</v>
      </c>
    </row>
    <row r="91" spans="1:7">
      <c r="A91" s="238"/>
      <c r="B91" s="239"/>
      <c r="C91" s="240"/>
      <c r="D91" s="241"/>
      <c r="E91" s="241"/>
      <c r="F91" s="230"/>
      <c r="G91" s="229"/>
    </row>
    <row r="93" spans="1:7" ht="15">
      <c r="A93" s="207" t="s">
        <v>175</v>
      </c>
      <c r="E93" s="242"/>
      <c r="F93" s="237"/>
      <c r="G93" s="242">
        <f>(SUM(G86:G90))*1.02</f>
        <v>0</v>
      </c>
    </row>
    <row r="94" spans="1:7" ht="15">
      <c r="A94" s="207"/>
      <c r="E94" s="242"/>
      <c r="F94" s="237"/>
      <c r="G94" s="242"/>
    </row>
    <row r="95" spans="1:7" ht="15">
      <c r="A95" s="207" t="s">
        <v>176</v>
      </c>
      <c r="E95" s="242"/>
      <c r="F95" s="237"/>
      <c r="G95" s="242">
        <f>G93*0.22</f>
        <v>0</v>
      </c>
    </row>
    <row r="96" spans="1:7" ht="15">
      <c r="A96" s="238"/>
      <c r="B96" s="239"/>
      <c r="C96" s="240"/>
      <c r="D96" s="241"/>
      <c r="E96" s="241"/>
      <c r="F96" s="230"/>
      <c r="G96" s="243"/>
    </row>
    <row r="97" spans="1:7" ht="15">
      <c r="A97" s="207"/>
      <c r="E97" s="242"/>
      <c r="F97" s="237"/>
      <c r="G97" s="242"/>
    </row>
    <row r="98" spans="1:7" ht="15">
      <c r="A98" s="207" t="s">
        <v>177</v>
      </c>
      <c r="E98" s="242"/>
      <c r="F98" s="237"/>
      <c r="G98" s="242">
        <f>SUM(G93:G96)</f>
        <v>0</v>
      </c>
    </row>
  </sheetData>
  <mergeCells count="13">
    <mergeCell ref="A7:G7"/>
    <mergeCell ref="A1:H1"/>
    <mergeCell ref="A2:H2"/>
    <mergeCell ref="A3:G3"/>
    <mergeCell ref="A4:G4"/>
    <mergeCell ref="A6:G6"/>
    <mergeCell ref="A78:G78"/>
    <mergeCell ref="A8:G8"/>
    <mergeCell ref="A9:G9"/>
    <mergeCell ref="A10:G10"/>
    <mergeCell ref="A11:G11"/>
    <mergeCell ref="A12:G12"/>
    <mergeCell ref="A77:G77"/>
  </mergeCells>
  <pageMargins left="0.59055118110236227" right="0.59055118110236227" top="0.98425196850393704" bottom="0.78740157480314965" header="0.39370078740157483" footer="0.39370078740157483"/>
  <pageSetup paperSize="9" scale="77" fitToHeight="0" orientation="portrait" r:id="rId1"/>
  <rowBreaks count="4" manualBreakCount="4">
    <brk id="13" max="6" man="1"/>
    <brk id="40" max="6" man="1"/>
    <brk id="58" max="6" man="1"/>
    <brk id="75" max="6" man="1"/>
  </rowBreaks>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6E170-6ACD-4D6D-9BB3-B8043AD001AC}">
  <sheetPr>
    <pageSetUpPr fitToPage="1"/>
  </sheetPr>
  <dimension ref="A1:J98"/>
  <sheetViews>
    <sheetView defaultGridColor="0" view="pageBreakPreview" topLeftCell="A77" colorId="9" zoomScale="160" zoomScaleNormal="190" zoomScaleSheetLayoutView="160" workbookViewId="0">
      <selection activeCell="G30" sqref="G30"/>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161</v>
      </c>
      <c r="B1" s="320"/>
      <c r="C1" s="320"/>
      <c r="D1" s="320"/>
      <c r="E1" s="320"/>
      <c r="F1" s="320"/>
      <c r="G1" s="320"/>
      <c r="H1" s="320"/>
    </row>
    <row r="2" spans="1:8" ht="20.25">
      <c r="A2" s="320" t="s">
        <v>179</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13.9" customHeight="1">
      <c r="A6" s="321" t="s">
        <v>180</v>
      </c>
      <c r="B6" s="321"/>
      <c r="C6" s="321"/>
      <c r="D6" s="321"/>
      <c r="E6" s="321"/>
      <c r="F6" s="321"/>
      <c r="G6" s="321"/>
    </row>
    <row r="7" spans="1:8" ht="15" customHeight="1">
      <c r="A7" s="322"/>
      <c r="B7" s="322"/>
      <c r="C7" s="322"/>
      <c r="D7" s="322"/>
      <c r="E7" s="322"/>
      <c r="F7" s="322"/>
      <c r="G7" s="322"/>
    </row>
    <row r="8" spans="1:8" ht="33.6" customHeight="1">
      <c r="A8" s="321" t="s">
        <v>164</v>
      </c>
      <c r="B8" s="321"/>
      <c r="C8" s="321"/>
      <c r="D8" s="321"/>
      <c r="E8" s="321"/>
      <c r="F8" s="321"/>
      <c r="G8" s="321"/>
    </row>
    <row r="9" spans="1:8" ht="15" customHeight="1">
      <c r="A9" s="322"/>
      <c r="B9" s="322"/>
      <c r="C9" s="322"/>
      <c r="D9" s="322"/>
      <c r="E9" s="322"/>
      <c r="F9" s="322"/>
      <c r="G9" s="322"/>
    </row>
    <row r="10" spans="1:8" ht="15" customHeight="1">
      <c r="A10" s="321" t="s">
        <v>165</v>
      </c>
      <c r="B10" s="321"/>
      <c r="C10" s="321"/>
      <c r="D10" s="321"/>
      <c r="E10" s="321"/>
      <c r="F10" s="321"/>
      <c r="G10" s="321"/>
    </row>
    <row r="11" spans="1:8">
      <c r="A11" s="322"/>
      <c r="B11" s="322"/>
      <c r="C11" s="322"/>
      <c r="D11" s="322"/>
      <c r="E11" s="322"/>
      <c r="F11" s="322"/>
      <c r="G11" s="322"/>
    </row>
    <row r="12" spans="1:8" ht="13.9" customHeight="1">
      <c r="A12" s="321" t="s">
        <v>166</v>
      </c>
      <c r="B12" s="321"/>
      <c r="C12" s="321"/>
      <c r="D12" s="321"/>
      <c r="E12" s="321"/>
      <c r="F12" s="321"/>
      <c r="G12" s="321"/>
    </row>
    <row r="13" spans="1:8" ht="13.9" customHeight="1">
      <c r="A13" s="198"/>
      <c r="B13" s="198"/>
      <c r="C13" s="198"/>
      <c r="D13" s="198"/>
      <c r="E13" s="198"/>
      <c r="F13" s="199"/>
      <c r="G13" s="199"/>
    </row>
    <row r="14" spans="1:8" s="206" customFormat="1" ht="15">
      <c r="A14" s="200"/>
      <c r="B14" s="201"/>
      <c r="C14" s="202"/>
      <c r="D14" s="203"/>
      <c r="E14" s="203"/>
      <c r="F14" s="204"/>
      <c r="G14" s="204"/>
      <c r="H14" s="205"/>
    </row>
    <row r="15" spans="1:8" ht="15">
      <c r="A15" s="207" t="s">
        <v>207</v>
      </c>
    </row>
    <row r="17" spans="1:8" ht="15">
      <c r="A17" s="212" t="s">
        <v>3</v>
      </c>
      <c r="B17" s="213"/>
      <c r="C17" s="214" t="s">
        <v>168</v>
      </c>
      <c r="D17" s="215" t="s">
        <v>169</v>
      </c>
      <c r="E17" s="215" t="s">
        <v>170</v>
      </c>
      <c r="F17" s="216" t="s">
        <v>171</v>
      </c>
      <c r="G17" s="216" t="s">
        <v>172</v>
      </c>
      <c r="H17" s="217"/>
    </row>
    <row r="19" spans="1:8">
      <c r="A19" s="236">
        <v>101</v>
      </c>
      <c r="B19" s="223"/>
      <c r="C19" s="224" t="s">
        <v>120</v>
      </c>
      <c r="D19" s="210" t="s">
        <v>10</v>
      </c>
      <c r="E19" s="210">
        <v>1</v>
      </c>
    </row>
    <row r="20" spans="1:8" ht="213.75">
      <c r="A20" s="218">
        <f>A19+1</f>
        <v>102</v>
      </c>
      <c r="B20" s="223"/>
      <c r="C20" s="224" t="s">
        <v>269</v>
      </c>
      <c r="D20" s="210" t="s">
        <v>10</v>
      </c>
      <c r="E20" s="210">
        <v>3</v>
      </c>
    </row>
    <row r="21" spans="1:8">
      <c r="A21" s="218">
        <f t="shared" ref="A21:A35" si="0">A20+1</f>
        <v>103</v>
      </c>
      <c r="B21" s="251"/>
      <c r="C21" s="252" t="s">
        <v>121</v>
      </c>
      <c r="D21" s="210" t="s">
        <v>10</v>
      </c>
      <c r="E21" s="221">
        <v>3</v>
      </c>
      <c r="F21" s="222"/>
    </row>
    <row r="22" spans="1:8" ht="72">
      <c r="A22" s="218">
        <f t="shared" si="0"/>
        <v>104</v>
      </c>
      <c r="B22" s="223"/>
      <c r="C22" s="224" t="s">
        <v>221</v>
      </c>
      <c r="D22" s="248" t="s">
        <v>10</v>
      </c>
      <c r="E22" s="221">
        <v>1</v>
      </c>
      <c r="F22" s="222"/>
      <c r="G22" s="222"/>
    </row>
    <row r="23" spans="1:8" ht="114">
      <c r="A23" s="218">
        <f t="shared" si="0"/>
        <v>105</v>
      </c>
      <c r="B23" s="223"/>
      <c r="C23" s="224" t="s">
        <v>122</v>
      </c>
      <c r="D23" s="248" t="s">
        <v>10</v>
      </c>
      <c r="E23" s="210">
        <v>1</v>
      </c>
      <c r="F23" s="222"/>
      <c r="G23" s="222"/>
    </row>
    <row r="24" spans="1:8">
      <c r="A24" s="218">
        <f t="shared" si="0"/>
        <v>106</v>
      </c>
      <c r="B24" s="223"/>
      <c r="C24" s="224" t="s">
        <v>123</v>
      </c>
      <c r="D24" s="210" t="s">
        <v>10</v>
      </c>
      <c r="E24" s="210">
        <v>1</v>
      </c>
      <c r="G24" s="222"/>
    </row>
    <row r="25" spans="1:8">
      <c r="A25" s="218">
        <f t="shared" si="0"/>
        <v>107</v>
      </c>
      <c r="B25" s="219"/>
      <c r="C25" s="220" t="s">
        <v>187</v>
      </c>
      <c r="D25" s="210" t="s">
        <v>10</v>
      </c>
      <c r="E25" s="210">
        <v>1</v>
      </c>
    </row>
    <row r="26" spans="1:8">
      <c r="A26" s="218">
        <f t="shared" si="0"/>
        <v>108</v>
      </c>
      <c r="B26" s="223"/>
      <c r="C26" s="224" t="s">
        <v>124</v>
      </c>
      <c r="D26" s="210" t="s">
        <v>9</v>
      </c>
      <c r="E26" s="210">
        <v>1</v>
      </c>
      <c r="G26" s="222"/>
    </row>
    <row r="27" spans="1:8">
      <c r="A27" s="218">
        <f t="shared" si="0"/>
        <v>109</v>
      </c>
      <c r="B27" s="219"/>
      <c r="C27" s="220" t="s">
        <v>125</v>
      </c>
      <c r="D27" s="210" t="s">
        <v>10</v>
      </c>
      <c r="E27" s="210">
        <v>1</v>
      </c>
      <c r="H27" s="211"/>
    </row>
    <row r="28" spans="1:8">
      <c r="A28" s="218">
        <f t="shared" si="0"/>
        <v>110</v>
      </c>
      <c r="B28" s="219"/>
      <c r="C28" s="220" t="s">
        <v>222</v>
      </c>
      <c r="D28" s="210" t="s">
        <v>10</v>
      </c>
      <c r="E28" s="210">
        <v>1</v>
      </c>
      <c r="H28" s="211"/>
    </row>
    <row r="29" spans="1:8" ht="42.75">
      <c r="A29" s="218">
        <f t="shared" si="0"/>
        <v>111</v>
      </c>
      <c r="B29" s="219"/>
      <c r="C29" s="220" t="s">
        <v>286</v>
      </c>
      <c r="D29" s="210" t="s">
        <v>10</v>
      </c>
      <c r="E29" s="210">
        <v>1</v>
      </c>
      <c r="H29" s="211"/>
    </row>
    <row r="30" spans="1:8" ht="99.75">
      <c r="A30" s="218">
        <f t="shared" si="0"/>
        <v>112</v>
      </c>
      <c r="B30" s="219"/>
      <c r="C30" s="220" t="s">
        <v>126</v>
      </c>
      <c r="D30" s="210" t="s">
        <v>9</v>
      </c>
      <c r="E30" s="210">
        <v>5</v>
      </c>
      <c r="H30" s="211"/>
    </row>
    <row r="31" spans="1:8" ht="117.75" customHeight="1">
      <c r="A31" s="218">
        <f t="shared" si="0"/>
        <v>113</v>
      </c>
      <c r="B31" s="219"/>
      <c r="C31" s="220" t="s">
        <v>127</v>
      </c>
      <c r="D31" s="210" t="s">
        <v>10</v>
      </c>
      <c r="E31" s="210">
        <v>5</v>
      </c>
      <c r="H31" s="211"/>
    </row>
    <row r="32" spans="1:8" ht="99.75">
      <c r="A32" s="218">
        <f t="shared" si="0"/>
        <v>114</v>
      </c>
      <c r="B32" s="219"/>
      <c r="C32" s="220" t="s">
        <v>128</v>
      </c>
      <c r="D32" s="210" t="s">
        <v>10</v>
      </c>
      <c r="E32" s="210">
        <v>5</v>
      </c>
      <c r="H32" s="211"/>
    </row>
    <row r="33" spans="1:8" ht="114">
      <c r="A33" s="218">
        <f t="shared" si="0"/>
        <v>115</v>
      </c>
      <c r="B33" s="219"/>
      <c r="C33" s="249" t="s">
        <v>129</v>
      </c>
      <c r="D33" s="210" t="s">
        <v>10</v>
      </c>
      <c r="E33" s="210">
        <v>3</v>
      </c>
      <c r="H33" s="211"/>
    </row>
    <row r="34" spans="1:8" ht="71.25" customHeight="1">
      <c r="A34" s="218">
        <f t="shared" si="0"/>
        <v>116</v>
      </c>
      <c r="B34" s="219"/>
      <c r="C34" s="250" t="s">
        <v>130</v>
      </c>
      <c r="D34" s="210" t="s">
        <v>10</v>
      </c>
      <c r="E34" s="210">
        <v>3</v>
      </c>
      <c r="H34" s="211"/>
    </row>
    <row r="35" spans="1:8" ht="28.5">
      <c r="A35" s="218">
        <f t="shared" si="0"/>
        <v>117</v>
      </c>
      <c r="B35" s="219"/>
      <c r="C35" s="209" t="s">
        <v>131</v>
      </c>
      <c r="D35" s="210" t="s">
        <v>10</v>
      </c>
      <c r="E35" s="210">
        <v>2</v>
      </c>
      <c r="H35" s="211"/>
    </row>
    <row r="36" spans="1:8">
      <c r="A36" s="218"/>
      <c r="B36" s="219"/>
      <c r="C36" s="209" t="s">
        <v>132</v>
      </c>
      <c r="D36" s="210" t="s">
        <v>10</v>
      </c>
      <c r="E36" s="210">
        <v>1</v>
      </c>
      <c r="H36" s="211"/>
    </row>
    <row r="37" spans="1:8">
      <c r="A37" s="218">
        <f>A35+1</f>
        <v>118</v>
      </c>
      <c r="B37" s="226"/>
      <c r="C37" s="209" t="s">
        <v>133</v>
      </c>
      <c r="D37" s="210" t="s">
        <v>9</v>
      </c>
      <c r="E37" s="254">
        <v>0.03</v>
      </c>
      <c r="H37" s="211"/>
    </row>
    <row r="38" spans="1:8">
      <c r="A38" s="255"/>
      <c r="B38" s="256"/>
      <c r="C38" s="240"/>
      <c r="D38" s="241"/>
      <c r="E38" s="241"/>
      <c r="F38" s="229"/>
      <c r="G38" s="229"/>
    </row>
    <row r="39" spans="1:8">
      <c r="A39" s="225"/>
      <c r="B39" s="226"/>
      <c r="G39" s="211">
        <f>SUM(G19:G37)</f>
        <v>0</v>
      </c>
      <c r="H39" s="211"/>
    </row>
    <row r="40" spans="1:8">
      <c r="A40" s="225"/>
      <c r="B40" s="226"/>
    </row>
    <row r="41" spans="1:8" ht="15">
      <c r="A41" s="225"/>
      <c r="B41" s="226"/>
      <c r="H41" s="217"/>
    </row>
    <row r="42" spans="1:8" ht="15">
      <c r="A42" s="207" t="s">
        <v>193</v>
      </c>
      <c r="B42" s="226"/>
    </row>
    <row r="43" spans="1:8">
      <c r="A43" s="225"/>
      <c r="B43" s="226"/>
      <c r="H43" s="211"/>
    </row>
    <row r="44" spans="1:8" ht="15">
      <c r="A44" s="212" t="s">
        <v>3</v>
      </c>
      <c r="B44" s="213"/>
      <c r="C44" s="214" t="s">
        <v>168</v>
      </c>
      <c r="D44" s="215" t="s">
        <v>169</v>
      </c>
      <c r="E44" s="215" t="s">
        <v>194</v>
      </c>
      <c r="F44" s="216" t="s">
        <v>171</v>
      </c>
      <c r="G44" s="216" t="s">
        <v>172</v>
      </c>
      <c r="H44" s="211"/>
    </row>
    <row r="45" spans="1:8">
      <c r="A45" s="225"/>
      <c r="B45" s="226"/>
      <c r="H45" s="211"/>
    </row>
    <row r="46" spans="1:8" ht="43.5" customHeight="1">
      <c r="A46" s="225">
        <v>201</v>
      </c>
      <c r="B46" s="257"/>
      <c r="C46" s="258" t="s">
        <v>195</v>
      </c>
      <c r="D46" s="210" t="s">
        <v>134</v>
      </c>
      <c r="E46" s="210">
        <v>5</v>
      </c>
      <c r="H46" s="211"/>
    </row>
    <row r="47" spans="1:8" ht="33">
      <c r="A47" s="236">
        <f>A46+1</f>
        <v>202</v>
      </c>
      <c r="B47" s="257"/>
      <c r="C47" s="260" t="s">
        <v>196</v>
      </c>
      <c r="D47" s="210" t="s">
        <v>10</v>
      </c>
      <c r="E47" s="210">
        <v>3</v>
      </c>
      <c r="H47" s="211"/>
    </row>
    <row r="48" spans="1:8" ht="28.5">
      <c r="A48" s="236">
        <f t="shared" ref="A48:A55" si="1">A47+1</f>
        <v>203</v>
      </c>
      <c r="B48" s="257"/>
      <c r="C48" s="260" t="s">
        <v>135</v>
      </c>
      <c r="D48" s="210" t="s">
        <v>134</v>
      </c>
      <c r="E48" s="210">
        <v>10</v>
      </c>
      <c r="H48" s="211"/>
    </row>
    <row r="49" spans="1:10" ht="29.25">
      <c r="A49" s="236">
        <f t="shared" si="1"/>
        <v>204</v>
      </c>
      <c r="B49" s="226"/>
      <c r="C49" s="209" t="s">
        <v>198</v>
      </c>
      <c r="D49" s="210" t="s">
        <v>9</v>
      </c>
      <c r="E49" s="210">
        <v>3</v>
      </c>
      <c r="H49" s="211"/>
    </row>
    <row r="50" spans="1:10">
      <c r="A50" s="236">
        <f t="shared" si="1"/>
        <v>205</v>
      </c>
      <c r="B50" s="226"/>
      <c r="C50" s="209" t="s">
        <v>136</v>
      </c>
      <c r="D50" s="210" t="s">
        <v>9</v>
      </c>
      <c r="E50" s="210">
        <v>1</v>
      </c>
      <c r="H50" s="211"/>
    </row>
    <row r="51" spans="1:10">
      <c r="A51" s="236">
        <f t="shared" si="1"/>
        <v>206</v>
      </c>
      <c r="B51" s="226"/>
      <c r="C51" s="209" t="s">
        <v>137</v>
      </c>
      <c r="D51" s="210" t="s">
        <v>9</v>
      </c>
      <c r="E51" s="210">
        <v>5</v>
      </c>
      <c r="H51" s="211"/>
    </row>
    <row r="52" spans="1:10">
      <c r="A52" s="236">
        <f t="shared" si="1"/>
        <v>207</v>
      </c>
      <c r="B52" s="257"/>
      <c r="C52" s="209" t="s">
        <v>138</v>
      </c>
      <c r="D52" s="210" t="s">
        <v>9</v>
      </c>
      <c r="E52" s="210">
        <v>3</v>
      </c>
      <c r="H52" s="211"/>
    </row>
    <row r="53" spans="1:10">
      <c r="A53" s="236">
        <f t="shared" si="1"/>
        <v>208</v>
      </c>
      <c r="B53" s="257"/>
      <c r="C53" s="209" t="s">
        <v>139</v>
      </c>
      <c r="D53" s="210" t="s">
        <v>9</v>
      </c>
      <c r="E53" s="210">
        <v>3</v>
      </c>
      <c r="H53" s="211"/>
    </row>
    <row r="54" spans="1:10" ht="28.5">
      <c r="A54" s="236">
        <f t="shared" si="1"/>
        <v>209</v>
      </c>
      <c r="B54" s="226"/>
      <c r="C54" s="209" t="s">
        <v>140</v>
      </c>
      <c r="D54" s="210" t="s">
        <v>141</v>
      </c>
      <c r="E54" s="210">
        <v>2</v>
      </c>
      <c r="H54" s="211"/>
    </row>
    <row r="55" spans="1:10">
      <c r="A55" s="236">
        <f t="shared" si="1"/>
        <v>210</v>
      </c>
      <c r="B55" s="226"/>
      <c r="C55" s="209" t="s">
        <v>133</v>
      </c>
      <c r="D55" s="210" t="s">
        <v>9</v>
      </c>
      <c r="E55" s="254">
        <v>0.03</v>
      </c>
    </row>
    <row r="56" spans="1:10">
      <c r="A56" s="255"/>
      <c r="B56" s="256"/>
      <c r="C56" s="240"/>
      <c r="D56" s="241"/>
      <c r="E56" s="241"/>
      <c r="F56" s="229"/>
      <c r="G56" s="229"/>
    </row>
    <row r="57" spans="1:10">
      <c r="A57" s="225"/>
      <c r="B57" s="226"/>
      <c r="G57" s="211">
        <f>SUM(G46:G55)</f>
        <v>0</v>
      </c>
    </row>
    <row r="58" spans="1:10">
      <c r="A58" s="225"/>
      <c r="B58" s="226"/>
    </row>
    <row r="59" spans="1:10" ht="15">
      <c r="A59" s="225"/>
      <c r="B59" s="226"/>
      <c r="H59" s="217"/>
    </row>
    <row r="60" spans="1:10" ht="15">
      <c r="A60" s="207" t="s">
        <v>202</v>
      </c>
      <c r="B60" s="226"/>
    </row>
    <row r="61" spans="1:10">
      <c r="A61" s="225"/>
      <c r="B61" s="226"/>
    </row>
    <row r="62" spans="1:10" ht="15">
      <c r="A62" s="212" t="s">
        <v>3</v>
      </c>
      <c r="B62" s="213"/>
      <c r="C62" s="214" t="s">
        <v>168</v>
      </c>
      <c r="D62" s="215" t="s">
        <v>169</v>
      </c>
      <c r="E62" s="215" t="s">
        <v>194</v>
      </c>
      <c r="F62" s="216" t="s">
        <v>171</v>
      </c>
      <c r="G62" s="216" t="s">
        <v>172</v>
      </c>
    </row>
    <row r="63" spans="1:10" ht="57">
      <c r="A63" s="225">
        <f>301</f>
        <v>301</v>
      </c>
      <c r="B63" s="226"/>
      <c r="C63" s="209" t="s">
        <v>142</v>
      </c>
      <c r="D63" s="210" t="s">
        <v>9</v>
      </c>
      <c r="E63" s="210">
        <v>1</v>
      </c>
      <c r="I63" s="244"/>
      <c r="J63" s="261"/>
    </row>
    <row r="64" spans="1:10" ht="28.5">
      <c r="A64" s="225">
        <f>A63+1</f>
        <v>302</v>
      </c>
      <c r="B64" s="226"/>
      <c r="C64" s="209" t="s">
        <v>143</v>
      </c>
      <c r="D64" s="210" t="s">
        <v>9</v>
      </c>
      <c r="E64" s="210">
        <v>1</v>
      </c>
      <c r="I64" s="244"/>
      <c r="J64" s="261"/>
    </row>
    <row r="65" spans="1:10" ht="28.5">
      <c r="A65" s="225">
        <f t="shared" ref="A65:A72" si="2">A64+1</f>
        <v>303</v>
      </c>
      <c r="B65" s="226"/>
      <c r="C65" s="209" t="s">
        <v>144</v>
      </c>
      <c r="D65" s="210" t="s">
        <v>9</v>
      </c>
      <c r="E65" s="210">
        <v>1</v>
      </c>
      <c r="I65" s="244"/>
      <c r="J65" s="261"/>
    </row>
    <row r="66" spans="1:10" ht="42.75">
      <c r="A66" s="225">
        <f t="shared" si="2"/>
        <v>304</v>
      </c>
      <c r="B66" s="226"/>
      <c r="C66" s="209" t="s">
        <v>145</v>
      </c>
      <c r="D66" s="210" t="s">
        <v>9</v>
      </c>
      <c r="E66" s="210">
        <v>1</v>
      </c>
      <c r="I66" s="244"/>
      <c r="J66" s="261"/>
    </row>
    <row r="67" spans="1:10" ht="58.5">
      <c r="A67" s="225">
        <f t="shared" si="2"/>
        <v>305</v>
      </c>
      <c r="B67" s="226"/>
      <c r="C67" s="209" t="s">
        <v>205</v>
      </c>
      <c r="D67" s="210" t="s">
        <v>9</v>
      </c>
      <c r="E67" s="210">
        <v>1</v>
      </c>
      <c r="I67" s="244"/>
      <c r="J67" s="261"/>
    </row>
    <row r="68" spans="1:10" ht="28.5">
      <c r="A68" s="225">
        <f t="shared" si="2"/>
        <v>306</v>
      </c>
      <c r="B68" s="226"/>
      <c r="C68" s="209" t="s">
        <v>146</v>
      </c>
      <c r="D68" s="210" t="s">
        <v>9</v>
      </c>
      <c r="E68" s="210">
        <v>1</v>
      </c>
      <c r="I68" s="244"/>
      <c r="J68" s="261"/>
    </row>
    <row r="69" spans="1:10" ht="15">
      <c r="A69" s="225">
        <f t="shared" si="2"/>
        <v>307</v>
      </c>
      <c r="B69" s="226"/>
      <c r="C69" s="262" t="s">
        <v>147</v>
      </c>
      <c r="D69" s="210" t="s">
        <v>9</v>
      </c>
      <c r="E69" s="210">
        <v>1</v>
      </c>
      <c r="I69" s="244"/>
      <c r="J69" s="261"/>
    </row>
    <row r="70" spans="1:10" ht="28.5">
      <c r="A70" s="225">
        <f t="shared" si="2"/>
        <v>308</v>
      </c>
      <c r="B70" s="226"/>
      <c r="C70" s="209" t="s">
        <v>148</v>
      </c>
      <c r="D70" s="210" t="s">
        <v>9</v>
      </c>
      <c r="E70" s="254">
        <v>0.03</v>
      </c>
      <c r="I70" s="244"/>
      <c r="J70" s="261"/>
    </row>
    <row r="71" spans="1:10" ht="28.5">
      <c r="A71" s="225">
        <f t="shared" si="2"/>
        <v>309</v>
      </c>
      <c r="B71" s="226"/>
      <c r="C71" s="209" t="s">
        <v>149</v>
      </c>
      <c r="D71" s="210" t="s">
        <v>9</v>
      </c>
      <c r="E71" s="254">
        <v>0.08</v>
      </c>
    </row>
    <row r="72" spans="1:10" ht="28.5">
      <c r="A72" s="225">
        <f t="shared" si="2"/>
        <v>310</v>
      </c>
      <c r="B72" s="226"/>
      <c r="C72" s="209" t="s">
        <v>150</v>
      </c>
      <c r="D72" s="210" t="s">
        <v>9</v>
      </c>
      <c r="E72" s="254">
        <v>0.03</v>
      </c>
    </row>
    <row r="73" spans="1:10">
      <c r="A73" s="255"/>
      <c r="B73" s="256"/>
      <c r="C73" s="240"/>
      <c r="D73" s="241"/>
      <c r="E73" s="241"/>
      <c r="F73" s="229"/>
      <c r="G73" s="229"/>
    </row>
    <row r="74" spans="1:10">
      <c r="A74" s="225"/>
      <c r="B74" s="226"/>
      <c r="G74" s="211">
        <f>SUM(G63:G72)</f>
        <v>0</v>
      </c>
    </row>
    <row r="75" spans="1:10">
      <c r="A75" s="225"/>
      <c r="B75" s="226"/>
    </row>
    <row r="76" spans="1:10">
      <c r="A76" s="225"/>
      <c r="B76" s="226"/>
    </row>
    <row r="77" spans="1:10" ht="18">
      <c r="A77" s="323" t="str">
        <f>A1</f>
        <v>OBČINA VELENJE - OBJEKTI PARKIRIŠČ</v>
      </c>
      <c r="B77" s="324"/>
      <c r="C77" s="324"/>
      <c r="D77" s="324"/>
      <c r="E77" s="324"/>
      <c r="F77" s="324"/>
      <c r="G77" s="324"/>
    </row>
    <row r="78" spans="1:10" ht="18">
      <c r="A78" s="323" t="str">
        <f>A2</f>
        <v>SISTEM ZA VODENJE ZASEDENOSTI PARKIRIŠČ</v>
      </c>
      <c r="B78" s="324"/>
      <c r="C78" s="324"/>
      <c r="D78" s="324"/>
      <c r="E78" s="324"/>
      <c r="F78" s="324"/>
      <c r="G78" s="324"/>
    </row>
    <row r="79" spans="1:10">
      <c r="A79" s="225"/>
      <c r="B79" s="226"/>
    </row>
    <row r="80" spans="1:10">
      <c r="A80" s="225"/>
      <c r="B80" s="226"/>
    </row>
    <row r="81" spans="1:7">
      <c r="A81" s="225"/>
      <c r="B81" s="226"/>
    </row>
    <row r="82" spans="1:7" ht="18">
      <c r="A82" s="227" t="s">
        <v>174</v>
      </c>
      <c r="B82" s="226"/>
    </row>
    <row r="83" spans="1:7">
      <c r="A83" s="225"/>
      <c r="B83" s="226"/>
    </row>
    <row r="84" spans="1:7" ht="15">
      <c r="A84" s="212" t="s">
        <v>3</v>
      </c>
      <c r="B84" s="213"/>
      <c r="C84" s="215"/>
      <c r="D84" s="215"/>
      <c r="E84" s="215"/>
      <c r="F84" s="229"/>
      <c r="G84" s="230"/>
    </row>
    <row r="85" spans="1:7">
      <c r="A85" s="231"/>
      <c r="B85" s="232"/>
      <c r="C85" s="233"/>
      <c r="D85" s="234"/>
      <c r="E85" s="234"/>
      <c r="F85" s="235"/>
    </row>
    <row r="86" spans="1:7">
      <c r="A86" s="236" t="str">
        <f>A15</f>
        <v>1.  Oprema parkirišča</v>
      </c>
      <c r="B86" s="226"/>
      <c r="C86" s="210"/>
      <c r="F86" s="237"/>
      <c r="G86" s="211">
        <f>ROUNDUP(G39,-1)</f>
        <v>0</v>
      </c>
    </row>
    <row r="87" spans="1:7">
      <c r="B87" s="226"/>
      <c r="C87" s="210"/>
      <c r="E87" s="211"/>
      <c r="F87" s="237"/>
    </row>
    <row r="88" spans="1:7">
      <c r="A88" s="236" t="str">
        <f>A42</f>
        <v>2.  Inštalacije</v>
      </c>
      <c r="B88" s="226"/>
      <c r="C88" s="210"/>
      <c r="F88" s="237"/>
      <c r="G88" s="211">
        <f>ROUNDUP(G57,-1)</f>
        <v>0</v>
      </c>
    </row>
    <row r="89" spans="1:7">
      <c r="B89" s="226"/>
      <c r="C89" s="210"/>
      <c r="E89" s="211"/>
      <c r="F89" s="237"/>
    </row>
    <row r="90" spans="1:7">
      <c r="A90" s="236" t="str">
        <f>A60</f>
        <v>3.  Storitve</v>
      </c>
      <c r="B90" s="226"/>
      <c r="C90" s="210"/>
      <c r="F90" s="237"/>
      <c r="G90" s="211">
        <f>ROUNDUP(G74,-1)</f>
        <v>0</v>
      </c>
    </row>
    <row r="91" spans="1:7">
      <c r="A91" s="238"/>
      <c r="B91" s="239"/>
      <c r="C91" s="240"/>
      <c r="D91" s="241"/>
      <c r="E91" s="241"/>
      <c r="F91" s="230"/>
      <c r="G91" s="229"/>
    </row>
    <row r="93" spans="1:7" ht="15">
      <c r="A93" s="207" t="s">
        <v>175</v>
      </c>
      <c r="E93" s="242"/>
      <c r="F93" s="237"/>
      <c r="G93" s="242">
        <f>(SUM(G86:G90))*1.02</f>
        <v>0</v>
      </c>
    </row>
    <row r="94" spans="1:7" ht="15">
      <c r="A94" s="207"/>
      <c r="E94" s="242"/>
      <c r="F94" s="237"/>
      <c r="G94" s="242"/>
    </row>
    <row r="95" spans="1:7" ht="15">
      <c r="A95" s="207" t="s">
        <v>176</v>
      </c>
      <c r="E95" s="242"/>
      <c r="F95" s="237"/>
      <c r="G95" s="242">
        <f>G93*0.22</f>
        <v>0</v>
      </c>
    </row>
    <row r="96" spans="1:7" ht="15">
      <c r="A96" s="238"/>
      <c r="B96" s="239"/>
      <c r="C96" s="240"/>
      <c r="D96" s="241"/>
      <c r="E96" s="241"/>
      <c r="F96" s="230"/>
      <c r="G96" s="243"/>
    </row>
    <row r="97" spans="1:7" ht="15">
      <c r="A97" s="207"/>
      <c r="E97" s="242"/>
      <c r="F97" s="237"/>
      <c r="G97" s="242"/>
    </row>
    <row r="98" spans="1:7" ht="15">
      <c r="A98" s="207" t="s">
        <v>177</v>
      </c>
      <c r="E98" s="242"/>
      <c r="F98" s="237"/>
      <c r="G98" s="242">
        <f>SUM(G93:G96)</f>
        <v>0</v>
      </c>
    </row>
  </sheetData>
  <mergeCells count="13">
    <mergeCell ref="A7:G7"/>
    <mergeCell ref="A1:H1"/>
    <mergeCell ref="A2:H2"/>
    <mergeCell ref="A3:G3"/>
    <mergeCell ref="A4:G4"/>
    <mergeCell ref="A6:G6"/>
    <mergeCell ref="A78:G78"/>
    <mergeCell ref="A8:G8"/>
    <mergeCell ref="A9:G9"/>
    <mergeCell ref="A10:G10"/>
    <mergeCell ref="A11:G11"/>
    <mergeCell ref="A12:G12"/>
    <mergeCell ref="A77:G77"/>
  </mergeCells>
  <pageMargins left="0.59055118110236227" right="0.59055118110236227" top="0.98425196850393704" bottom="0.78740157480314965" header="0.39370078740157483" footer="0.39370078740157483"/>
  <pageSetup paperSize="9" scale="77" fitToHeight="0" orientation="portrait" r:id="rId1"/>
  <rowBreaks count="4" manualBreakCount="4">
    <brk id="13" max="6" man="1"/>
    <brk id="40" max="6" man="1"/>
    <brk id="58" max="6" man="1"/>
    <brk id="75" max="6" man="1"/>
  </rowBreaks>
  <colBreaks count="1" manualBreakCount="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618F0-3CBF-4076-A6E7-3F349EE7BD29}">
  <sheetPr>
    <pageSetUpPr fitToPage="1"/>
  </sheetPr>
  <dimension ref="A1:J98"/>
  <sheetViews>
    <sheetView defaultGridColor="0" view="pageBreakPreview" topLeftCell="A81" colorId="9" zoomScale="160" zoomScaleNormal="190" zoomScaleSheetLayoutView="160" workbookViewId="0">
      <selection activeCell="C26" sqref="C26"/>
    </sheetView>
  </sheetViews>
  <sheetFormatPr defaultRowHeight="14.25"/>
  <cols>
    <col min="1" max="1" width="6.7109375" style="236" customWidth="1"/>
    <col min="2" max="2" width="15.28515625" style="208" customWidth="1"/>
    <col min="3" max="3" width="48.28515625" style="209" customWidth="1"/>
    <col min="4" max="4" width="5.85546875" style="210" customWidth="1"/>
    <col min="5" max="5" width="14.42578125" style="210" customWidth="1"/>
    <col min="6" max="7" width="14.42578125" style="211" customWidth="1"/>
    <col min="8" max="8" width="5.7109375" style="193" customWidth="1"/>
    <col min="9" max="9" width="11.7109375" style="192" bestFit="1" customWidth="1"/>
    <col min="10" max="246" width="9.140625" style="192"/>
    <col min="247" max="247" width="6.7109375" style="192" customWidth="1"/>
    <col min="248" max="248" width="15.28515625" style="192" customWidth="1"/>
    <col min="249" max="249" width="33.140625" style="192" customWidth="1"/>
    <col min="250" max="250" width="5.85546875" style="192" customWidth="1"/>
    <col min="251" max="251" width="12.5703125" style="192" customWidth="1"/>
    <col min="252" max="252" width="12.7109375" style="192" customWidth="1"/>
    <col min="253" max="253" width="14.42578125" style="192" customWidth="1"/>
    <col min="254" max="254" width="5.7109375" style="192" customWidth="1"/>
    <col min="255" max="263" width="8" style="192" customWidth="1"/>
    <col min="264" max="502" width="9.140625" style="192"/>
    <col min="503" max="503" width="6.7109375" style="192" customWidth="1"/>
    <col min="504" max="504" width="15.28515625" style="192" customWidth="1"/>
    <col min="505" max="505" width="33.140625" style="192" customWidth="1"/>
    <col min="506" max="506" width="5.85546875" style="192" customWidth="1"/>
    <col min="507" max="507" width="12.5703125" style="192" customWidth="1"/>
    <col min="508" max="508" width="12.7109375" style="192" customWidth="1"/>
    <col min="509" max="509" width="14.42578125" style="192" customWidth="1"/>
    <col min="510" max="510" width="5.7109375" style="192" customWidth="1"/>
    <col min="511" max="519" width="8" style="192" customWidth="1"/>
    <col min="520" max="758" width="9.140625" style="192"/>
    <col min="759" max="759" width="6.7109375" style="192" customWidth="1"/>
    <col min="760" max="760" width="15.28515625" style="192" customWidth="1"/>
    <col min="761" max="761" width="33.140625" style="192" customWidth="1"/>
    <col min="762" max="762" width="5.85546875" style="192" customWidth="1"/>
    <col min="763" max="763" width="12.5703125" style="192" customWidth="1"/>
    <col min="764" max="764" width="12.7109375" style="192" customWidth="1"/>
    <col min="765" max="765" width="14.42578125" style="192" customWidth="1"/>
    <col min="766" max="766" width="5.7109375" style="192" customWidth="1"/>
    <col min="767" max="775" width="8" style="192" customWidth="1"/>
    <col min="776" max="1014" width="9.140625" style="192"/>
    <col min="1015" max="1015" width="6.7109375" style="192" customWidth="1"/>
    <col min="1016" max="1016" width="15.28515625" style="192" customWidth="1"/>
    <col min="1017" max="1017" width="33.140625" style="192" customWidth="1"/>
    <col min="1018" max="1018" width="5.85546875" style="192" customWidth="1"/>
    <col min="1019" max="1019" width="12.5703125" style="192" customWidth="1"/>
    <col min="1020" max="1020" width="12.7109375" style="192" customWidth="1"/>
    <col min="1021" max="1021" width="14.42578125" style="192" customWidth="1"/>
    <col min="1022" max="1022" width="5.7109375" style="192" customWidth="1"/>
    <col min="1023" max="1031" width="8" style="192" customWidth="1"/>
    <col min="1032" max="1270" width="9.140625" style="192"/>
    <col min="1271" max="1271" width="6.7109375" style="192" customWidth="1"/>
    <col min="1272" max="1272" width="15.28515625" style="192" customWidth="1"/>
    <col min="1273" max="1273" width="33.140625" style="192" customWidth="1"/>
    <col min="1274" max="1274" width="5.85546875" style="192" customWidth="1"/>
    <col min="1275" max="1275" width="12.5703125" style="192" customWidth="1"/>
    <col min="1276" max="1276" width="12.7109375" style="192" customWidth="1"/>
    <col min="1277" max="1277" width="14.42578125" style="192" customWidth="1"/>
    <col min="1278" max="1278" width="5.7109375" style="192" customWidth="1"/>
    <col min="1279" max="1287" width="8" style="192" customWidth="1"/>
    <col min="1288" max="1526" width="9.140625" style="192"/>
    <col min="1527" max="1527" width="6.7109375" style="192" customWidth="1"/>
    <col min="1528" max="1528" width="15.28515625" style="192" customWidth="1"/>
    <col min="1529" max="1529" width="33.140625" style="192" customWidth="1"/>
    <col min="1530" max="1530" width="5.85546875" style="192" customWidth="1"/>
    <col min="1531" max="1531" width="12.5703125" style="192" customWidth="1"/>
    <col min="1532" max="1532" width="12.7109375" style="192" customWidth="1"/>
    <col min="1533" max="1533" width="14.42578125" style="192" customWidth="1"/>
    <col min="1534" max="1534" width="5.7109375" style="192" customWidth="1"/>
    <col min="1535" max="1543" width="8" style="192" customWidth="1"/>
    <col min="1544" max="1782" width="9.140625" style="192"/>
    <col min="1783" max="1783" width="6.7109375" style="192" customWidth="1"/>
    <col min="1784" max="1784" width="15.28515625" style="192" customWidth="1"/>
    <col min="1785" max="1785" width="33.140625" style="192" customWidth="1"/>
    <col min="1786" max="1786" width="5.85546875" style="192" customWidth="1"/>
    <col min="1787" max="1787" width="12.5703125" style="192" customWidth="1"/>
    <col min="1788" max="1788" width="12.7109375" style="192" customWidth="1"/>
    <col min="1789" max="1789" width="14.42578125" style="192" customWidth="1"/>
    <col min="1790" max="1790" width="5.7109375" style="192" customWidth="1"/>
    <col min="1791" max="1799" width="8" style="192" customWidth="1"/>
    <col min="1800" max="2038" width="9.140625" style="192"/>
    <col min="2039" max="2039" width="6.7109375" style="192" customWidth="1"/>
    <col min="2040" max="2040" width="15.28515625" style="192" customWidth="1"/>
    <col min="2041" max="2041" width="33.140625" style="192" customWidth="1"/>
    <col min="2042" max="2042" width="5.85546875" style="192" customWidth="1"/>
    <col min="2043" max="2043" width="12.5703125" style="192" customWidth="1"/>
    <col min="2044" max="2044" width="12.7109375" style="192" customWidth="1"/>
    <col min="2045" max="2045" width="14.42578125" style="192" customWidth="1"/>
    <col min="2046" max="2046" width="5.7109375" style="192" customWidth="1"/>
    <col min="2047" max="2055" width="8" style="192" customWidth="1"/>
    <col min="2056" max="2294" width="9.140625" style="192"/>
    <col min="2295" max="2295" width="6.7109375" style="192" customWidth="1"/>
    <col min="2296" max="2296" width="15.28515625" style="192" customWidth="1"/>
    <col min="2297" max="2297" width="33.140625" style="192" customWidth="1"/>
    <col min="2298" max="2298" width="5.85546875" style="192" customWidth="1"/>
    <col min="2299" max="2299" width="12.5703125" style="192" customWidth="1"/>
    <col min="2300" max="2300" width="12.7109375" style="192" customWidth="1"/>
    <col min="2301" max="2301" width="14.42578125" style="192" customWidth="1"/>
    <col min="2302" max="2302" width="5.7109375" style="192" customWidth="1"/>
    <col min="2303" max="2311" width="8" style="192" customWidth="1"/>
    <col min="2312" max="2550" width="9.140625" style="192"/>
    <col min="2551" max="2551" width="6.7109375" style="192" customWidth="1"/>
    <col min="2552" max="2552" width="15.28515625" style="192" customWidth="1"/>
    <col min="2553" max="2553" width="33.140625" style="192" customWidth="1"/>
    <col min="2554" max="2554" width="5.85546875" style="192" customWidth="1"/>
    <col min="2555" max="2555" width="12.5703125" style="192" customWidth="1"/>
    <col min="2556" max="2556" width="12.7109375" style="192" customWidth="1"/>
    <col min="2557" max="2557" width="14.42578125" style="192" customWidth="1"/>
    <col min="2558" max="2558" width="5.7109375" style="192" customWidth="1"/>
    <col min="2559" max="2567" width="8" style="192" customWidth="1"/>
    <col min="2568" max="2806" width="9.140625" style="192"/>
    <col min="2807" max="2807" width="6.7109375" style="192" customWidth="1"/>
    <col min="2808" max="2808" width="15.28515625" style="192" customWidth="1"/>
    <col min="2809" max="2809" width="33.140625" style="192" customWidth="1"/>
    <col min="2810" max="2810" width="5.85546875" style="192" customWidth="1"/>
    <col min="2811" max="2811" width="12.5703125" style="192" customWidth="1"/>
    <col min="2812" max="2812" width="12.7109375" style="192" customWidth="1"/>
    <col min="2813" max="2813" width="14.42578125" style="192" customWidth="1"/>
    <col min="2814" max="2814" width="5.7109375" style="192" customWidth="1"/>
    <col min="2815" max="2823" width="8" style="192" customWidth="1"/>
    <col min="2824" max="3062" width="9.140625" style="192"/>
    <col min="3063" max="3063" width="6.7109375" style="192" customWidth="1"/>
    <col min="3064" max="3064" width="15.28515625" style="192" customWidth="1"/>
    <col min="3065" max="3065" width="33.140625" style="192" customWidth="1"/>
    <col min="3066" max="3066" width="5.85546875" style="192" customWidth="1"/>
    <col min="3067" max="3067" width="12.5703125" style="192" customWidth="1"/>
    <col min="3068" max="3068" width="12.7109375" style="192" customWidth="1"/>
    <col min="3069" max="3069" width="14.42578125" style="192" customWidth="1"/>
    <col min="3070" max="3070" width="5.7109375" style="192" customWidth="1"/>
    <col min="3071" max="3079" width="8" style="192" customWidth="1"/>
    <col min="3080" max="3318" width="9.140625" style="192"/>
    <col min="3319" max="3319" width="6.7109375" style="192" customWidth="1"/>
    <col min="3320" max="3320" width="15.28515625" style="192" customWidth="1"/>
    <col min="3321" max="3321" width="33.140625" style="192" customWidth="1"/>
    <col min="3322" max="3322" width="5.85546875" style="192" customWidth="1"/>
    <col min="3323" max="3323" width="12.5703125" style="192" customWidth="1"/>
    <col min="3324" max="3324" width="12.7109375" style="192" customWidth="1"/>
    <col min="3325" max="3325" width="14.42578125" style="192" customWidth="1"/>
    <col min="3326" max="3326" width="5.7109375" style="192" customWidth="1"/>
    <col min="3327" max="3335" width="8" style="192" customWidth="1"/>
    <col min="3336" max="3574" width="9.140625" style="192"/>
    <col min="3575" max="3575" width="6.7109375" style="192" customWidth="1"/>
    <col min="3576" max="3576" width="15.28515625" style="192" customWidth="1"/>
    <col min="3577" max="3577" width="33.140625" style="192" customWidth="1"/>
    <col min="3578" max="3578" width="5.85546875" style="192" customWidth="1"/>
    <col min="3579" max="3579" width="12.5703125" style="192" customWidth="1"/>
    <col min="3580" max="3580" width="12.7109375" style="192" customWidth="1"/>
    <col min="3581" max="3581" width="14.42578125" style="192" customWidth="1"/>
    <col min="3582" max="3582" width="5.7109375" style="192" customWidth="1"/>
    <col min="3583" max="3591" width="8" style="192" customWidth="1"/>
    <col min="3592" max="3830" width="9.140625" style="192"/>
    <col min="3831" max="3831" width="6.7109375" style="192" customWidth="1"/>
    <col min="3832" max="3832" width="15.28515625" style="192" customWidth="1"/>
    <col min="3833" max="3833" width="33.140625" style="192" customWidth="1"/>
    <col min="3834" max="3834" width="5.85546875" style="192" customWidth="1"/>
    <col min="3835" max="3835" width="12.5703125" style="192" customWidth="1"/>
    <col min="3836" max="3836" width="12.7109375" style="192" customWidth="1"/>
    <col min="3837" max="3837" width="14.42578125" style="192" customWidth="1"/>
    <col min="3838" max="3838" width="5.7109375" style="192" customWidth="1"/>
    <col min="3839" max="3847" width="8" style="192" customWidth="1"/>
    <col min="3848" max="4086" width="9.140625" style="192"/>
    <col min="4087" max="4087" width="6.7109375" style="192" customWidth="1"/>
    <col min="4088" max="4088" width="15.28515625" style="192" customWidth="1"/>
    <col min="4089" max="4089" width="33.140625" style="192" customWidth="1"/>
    <col min="4090" max="4090" width="5.85546875" style="192" customWidth="1"/>
    <col min="4091" max="4091" width="12.5703125" style="192" customWidth="1"/>
    <col min="4092" max="4092" width="12.7109375" style="192" customWidth="1"/>
    <col min="4093" max="4093" width="14.42578125" style="192" customWidth="1"/>
    <col min="4094" max="4094" width="5.7109375" style="192" customWidth="1"/>
    <col min="4095" max="4103" width="8" style="192" customWidth="1"/>
    <col min="4104" max="4342" width="9.140625" style="192"/>
    <col min="4343" max="4343" width="6.7109375" style="192" customWidth="1"/>
    <col min="4344" max="4344" width="15.28515625" style="192" customWidth="1"/>
    <col min="4345" max="4345" width="33.140625" style="192" customWidth="1"/>
    <col min="4346" max="4346" width="5.85546875" style="192" customWidth="1"/>
    <col min="4347" max="4347" width="12.5703125" style="192" customWidth="1"/>
    <col min="4348" max="4348" width="12.7109375" style="192" customWidth="1"/>
    <col min="4349" max="4349" width="14.42578125" style="192" customWidth="1"/>
    <col min="4350" max="4350" width="5.7109375" style="192" customWidth="1"/>
    <col min="4351" max="4359" width="8" style="192" customWidth="1"/>
    <col min="4360" max="4598" width="9.140625" style="192"/>
    <col min="4599" max="4599" width="6.7109375" style="192" customWidth="1"/>
    <col min="4600" max="4600" width="15.28515625" style="192" customWidth="1"/>
    <col min="4601" max="4601" width="33.140625" style="192" customWidth="1"/>
    <col min="4602" max="4602" width="5.85546875" style="192" customWidth="1"/>
    <col min="4603" max="4603" width="12.5703125" style="192" customWidth="1"/>
    <col min="4604" max="4604" width="12.7109375" style="192" customWidth="1"/>
    <col min="4605" max="4605" width="14.42578125" style="192" customWidth="1"/>
    <col min="4606" max="4606" width="5.7109375" style="192" customWidth="1"/>
    <col min="4607" max="4615" width="8" style="192" customWidth="1"/>
    <col min="4616" max="4854" width="9.140625" style="192"/>
    <col min="4855" max="4855" width="6.7109375" style="192" customWidth="1"/>
    <col min="4856" max="4856" width="15.28515625" style="192" customWidth="1"/>
    <col min="4857" max="4857" width="33.140625" style="192" customWidth="1"/>
    <col min="4858" max="4858" width="5.85546875" style="192" customWidth="1"/>
    <col min="4859" max="4859" width="12.5703125" style="192" customWidth="1"/>
    <col min="4860" max="4860" width="12.7109375" style="192" customWidth="1"/>
    <col min="4861" max="4861" width="14.42578125" style="192" customWidth="1"/>
    <col min="4862" max="4862" width="5.7109375" style="192" customWidth="1"/>
    <col min="4863" max="4871" width="8" style="192" customWidth="1"/>
    <col min="4872" max="5110" width="9.140625" style="192"/>
    <col min="5111" max="5111" width="6.7109375" style="192" customWidth="1"/>
    <col min="5112" max="5112" width="15.28515625" style="192" customWidth="1"/>
    <col min="5113" max="5113" width="33.140625" style="192" customWidth="1"/>
    <col min="5114" max="5114" width="5.85546875" style="192" customWidth="1"/>
    <col min="5115" max="5115" width="12.5703125" style="192" customWidth="1"/>
    <col min="5116" max="5116" width="12.7109375" style="192" customWidth="1"/>
    <col min="5117" max="5117" width="14.42578125" style="192" customWidth="1"/>
    <col min="5118" max="5118" width="5.7109375" style="192" customWidth="1"/>
    <col min="5119" max="5127" width="8" style="192" customWidth="1"/>
    <col min="5128" max="5366" width="9.140625" style="192"/>
    <col min="5367" max="5367" width="6.7109375" style="192" customWidth="1"/>
    <col min="5368" max="5368" width="15.28515625" style="192" customWidth="1"/>
    <col min="5369" max="5369" width="33.140625" style="192" customWidth="1"/>
    <col min="5370" max="5370" width="5.85546875" style="192" customWidth="1"/>
    <col min="5371" max="5371" width="12.5703125" style="192" customWidth="1"/>
    <col min="5372" max="5372" width="12.7109375" style="192" customWidth="1"/>
    <col min="5373" max="5373" width="14.42578125" style="192" customWidth="1"/>
    <col min="5374" max="5374" width="5.7109375" style="192" customWidth="1"/>
    <col min="5375" max="5383" width="8" style="192" customWidth="1"/>
    <col min="5384" max="5622" width="9.140625" style="192"/>
    <col min="5623" max="5623" width="6.7109375" style="192" customWidth="1"/>
    <col min="5624" max="5624" width="15.28515625" style="192" customWidth="1"/>
    <col min="5625" max="5625" width="33.140625" style="192" customWidth="1"/>
    <col min="5626" max="5626" width="5.85546875" style="192" customWidth="1"/>
    <col min="5627" max="5627" width="12.5703125" style="192" customWidth="1"/>
    <col min="5628" max="5628" width="12.7109375" style="192" customWidth="1"/>
    <col min="5629" max="5629" width="14.42578125" style="192" customWidth="1"/>
    <col min="5630" max="5630" width="5.7109375" style="192" customWidth="1"/>
    <col min="5631" max="5639" width="8" style="192" customWidth="1"/>
    <col min="5640" max="5878" width="9.140625" style="192"/>
    <col min="5879" max="5879" width="6.7109375" style="192" customWidth="1"/>
    <col min="5880" max="5880" width="15.28515625" style="192" customWidth="1"/>
    <col min="5881" max="5881" width="33.140625" style="192" customWidth="1"/>
    <col min="5882" max="5882" width="5.85546875" style="192" customWidth="1"/>
    <col min="5883" max="5883" width="12.5703125" style="192" customWidth="1"/>
    <col min="5884" max="5884" width="12.7109375" style="192" customWidth="1"/>
    <col min="5885" max="5885" width="14.42578125" style="192" customWidth="1"/>
    <col min="5886" max="5886" width="5.7109375" style="192" customWidth="1"/>
    <col min="5887" max="5895" width="8" style="192" customWidth="1"/>
    <col min="5896" max="6134" width="9.140625" style="192"/>
    <col min="6135" max="6135" width="6.7109375" style="192" customWidth="1"/>
    <col min="6136" max="6136" width="15.28515625" style="192" customWidth="1"/>
    <col min="6137" max="6137" width="33.140625" style="192" customWidth="1"/>
    <col min="6138" max="6138" width="5.85546875" style="192" customWidth="1"/>
    <col min="6139" max="6139" width="12.5703125" style="192" customWidth="1"/>
    <col min="6140" max="6140" width="12.7109375" style="192" customWidth="1"/>
    <col min="6141" max="6141" width="14.42578125" style="192" customWidth="1"/>
    <col min="6142" max="6142" width="5.7109375" style="192" customWidth="1"/>
    <col min="6143" max="6151" width="8" style="192" customWidth="1"/>
    <col min="6152" max="6390" width="9.140625" style="192"/>
    <col min="6391" max="6391" width="6.7109375" style="192" customWidth="1"/>
    <col min="6392" max="6392" width="15.28515625" style="192" customWidth="1"/>
    <col min="6393" max="6393" width="33.140625" style="192" customWidth="1"/>
    <col min="6394" max="6394" width="5.85546875" style="192" customWidth="1"/>
    <col min="6395" max="6395" width="12.5703125" style="192" customWidth="1"/>
    <col min="6396" max="6396" width="12.7109375" style="192" customWidth="1"/>
    <col min="6397" max="6397" width="14.42578125" style="192" customWidth="1"/>
    <col min="6398" max="6398" width="5.7109375" style="192" customWidth="1"/>
    <col min="6399" max="6407" width="8" style="192" customWidth="1"/>
    <col min="6408" max="6646" width="9.140625" style="192"/>
    <col min="6647" max="6647" width="6.7109375" style="192" customWidth="1"/>
    <col min="6648" max="6648" width="15.28515625" style="192" customWidth="1"/>
    <col min="6649" max="6649" width="33.140625" style="192" customWidth="1"/>
    <col min="6650" max="6650" width="5.85546875" style="192" customWidth="1"/>
    <col min="6651" max="6651" width="12.5703125" style="192" customWidth="1"/>
    <col min="6652" max="6652" width="12.7109375" style="192" customWidth="1"/>
    <col min="6653" max="6653" width="14.42578125" style="192" customWidth="1"/>
    <col min="6654" max="6654" width="5.7109375" style="192" customWidth="1"/>
    <col min="6655" max="6663" width="8" style="192" customWidth="1"/>
    <col min="6664" max="6902" width="9.140625" style="192"/>
    <col min="6903" max="6903" width="6.7109375" style="192" customWidth="1"/>
    <col min="6904" max="6904" width="15.28515625" style="192" customWidth="1"/>
    <col min="6905" max="6905" width="33.140625" style="192" customWidth="1"/>
    <col min="6906" max="6906" width="5.85546875" style="192" customWidth="1"/>
    <col min="6907" max="6907" width="12.5703125" style="192" customWidth="1"/>
    <col min="6908" max="6908" width="12.7109375" style="192" customWidth="1"/>
    <col min="6909" max="6909" width="14.42578125" style="192" customWidth="1"/>
    <col min="6910" max="6910" width="5.7109375" style="192" customWidth="1"/>
    <col min="6911" max="6919" width="8" style="192" customWidth="1"/>
    <col min="6920" max="7158" width="9.140625" style="192"/>
    <col min="7159" max="7159" width="6.7109375" style="192" customWidth="1"/>
    <col min="7160" max="7160" width="15.28515625" style="192" customWidth="1"/>
    <col min="7161" max="7161" width="33.140625" style="192" customWidth="1"/>
    <col min="7162" max="7162" width="5.85546875" style="192" customWidth="1"/>
    <col min="7163" max="7163" width="12.5703125" style="192" customWidth="1"/>
    <col min="7164" max="7164" width="12.7109375" style="192" customWidth="1"/>
    <col min="7165" max="7165" width="14.42578125" style="192" customWidth="1"/>
    <col min="7166" max="7166" width="5.7109375" style="192" customWidth="1"/>
    <col min="7167" max="7175" width="8" style="192" customWidth="1"/>
    <col min="7176" max="7414" width="9.140625" style="192"/>
    <col min="7415" max="7415" width="6.7109375" style="192" customWidth="1"/>
    <col min="7416" max="7416" width="15.28515625" style="192" customWidth="1"/>
    <col min="7417" max="7417" width="33.140625" style="192" customWidth="1"/>
    <col min="7418" max="7418" width="5.85546875" style="192" customWidth="1"/>
    <col min="7419" max="7419" width="12.5703125" style="192" customWidth="1"/>
    <col min="7420" max="7420" width="12.7109375" style="192" customWidth="1"/>
    <col min="7421" max="7421" width="14.42578125" style="192" customWidth="1"/>
    <col min="7422" max="7422" width="5.7109375" style="192" customWidth="1"/>
    <col min="7423" max="7431" width="8" style="192" customWidth="1"/>
    <col min="7432" max="7670" width="9.140625" style="192"/>
    <col min="7671" max="7671" width="6.7109375" style="192" customWidth="1"/>
    <col min="7672" max="7672" width="15.28515625" style="192" customWidth="1"/>
    <col min="7673" max="7673" width="33.140625" style="192" customWidth="1"/>
    <col min="7674" max="7674" width="5.85546875" style="192" customWidth="1"/>
    <col min="7675" max="7675" width="12.5703125" style="192" customWidth="1"/>
    <col min="7676" max="7676" width="12.7109375" style="192" customWidth="1"/>
    <col min="7677" max="7677" width="14.42578125" style="192" customWidth="1"/>
    <col min="7678" max="7678" width="5.7109375" style="192" customWidth="1"/>
    <col min="7679" max="7687" width="8" style="192" customWidth="1"/>
    <col min="7688" max="7926" width="9.140625" style="192"/>
    <col min="7927" max="7927" width="6.7109375" style="192" customWidth="1"/>
    <col min="7928" max="7928" width="15.28515625" style="192" customWidth="1"/>
    <col min="7929" max="7929" width="33.140625" style="192" customWidth="1"/>
    <col min="7930" max="7930" width="5.85546875" style="192" customWidth="1"/>
    <col min="7931" max="7931" width="12.5703125" style="192" customWidth="1"/>
    <col min="7932" max="7932" width="12.7109375" style="192" customWidth="1"/>
    <col min="7933" max="7933" width="14.42578125" style="192" customWidth="1"/>
    <col min="7934" max="7934" width="5.7109375" style="192" customWidth="1"/>
    <col min="7935" max="7943" width="8" style="192" customWidth="1"/>
    <col min="7944" max="8182" width="9.140625" style="192"/>
    <col min="8183" max="8183" width="6.7109375" style="192" customWidth="1"/>
    <col min="8184" max="8184" width="15.28515625" style="192" customWidth="1"/>
    <col min="8185" max="8185" width="33.140625" style="192" customWidth="1"/>
    <col min="8186" max="8186" width="5.85546875" style="192" customWidth="1"/>
    <col min="8187" max="8187" width="12.5703125" style="192" customWidth="1"/>
    <col min="8188" max="8188" width="12.7109375" style="192" customWidth="1"/>
    <col min="8189" max="8189" width="14.42578125" style="192" customWidth="1"/>
    <col min="8190" max="8190" width="5.7109375" style="192" customWidth="1"/>
    <col min="8191" max="8199" width="8" style="192" customWidth="1"/>
    <col min="8200" max="8438" width="9.140625" style="192"/>
    <col min="8439" max="8439" width="6.7109375" style="192" customWidth="1"/>
    <col min="8440" max="8440" width="15.28515625" style="192" customWidth="1"/>
    <col min="8441" max="8441" width="33.140625" style="192" customWidth="1"/>
    <col min="8442" max="8442" width="5.85546875" style="192" customWidth="1"/>
    <col min="8443" max="8443" width="12.5703125" style="192" customWidth="1"/>
    <col min="8444" max="8444" width="12.7109375" style="192" customWidth="1"/>
    <col min="8445" max="8445" width="14.42578125" style="192" customWidth="1"/>
    <col min="8446" max="8446" width="5.7109375" style="192" customWidth="1"/>
    <col min="8447" max="8455" width="8" style="192" customWidth="1"/>
    <col min="8456" max="8694" width="9.140625" style="192"/>
    <col min="8695" max="8695" width="6.7109375" style="192" customWidth="1"/>
    <col min="8696" max="8696" width="15.28515625" style="192" customWidth="1"/>
    <col min="8697" max="8697" width="33.140625" style="192" customWidth="1"/>
    <col min="8698" max="8698" width="5.85546875" style="192" customWidth="1"/>
    <col min="8699" max="8699" width="12.5703125" style="192" customWidth="1"/>
    <col min="8700" max="8700" width="12.7109375" style="192" customWidth="1"/>
    <col min="8701" max="8701" width="14.42578125" style="192" customWidth="1"/>
    <col min="8702" max="8702" width="5.7109375" style="192" customWidth="1"/>
    <col min="8703" max="8711" width="8" style="192" customWidth="1"/>
    <col min="8712" max="8950" width="9.140625" style="192"/>
    <col min="8951" max="8951" width="6.7109375" style="192" customWidth="1"/>
    <col min="8952" max="8952" width="15.28515625" style="192" customWidth="1"/>
    <col min="8953" max="8953" width="33.140625" style="192" customWidth="1"/>
    <col min="8954" max="8954" width="5.85546875" style="192" customWidth="1"/>
    <col min="8955" max="8955" width="12.5703125" style="192" customWidth="1"/>
    <col min="8956" max="8956" width="12.7109375" style="192" customWidth="1"/>
    <col min="8957" max="8957" width="14.42578125" style="192" customWidth="1"/>
    <col min="8958" max="8958" width="5.7109375" style="192" customWidth="1"/>
    <col min="8959" max="8967" width="8" style="192" customWidth="1"/>
    <col min="8968" max="9206" width="9.140625" style="192"/>
    <col min="9207" max="9207" width="6.7109375" style="192" customWidth="1"/>
    <col min="9208" max="9208" width="15.28515625" style="192" customWidth="1"/>
    <col min="9209" max="9209" width="33.140625" style="192" customWidth="1"/>
    <col min="9210" max="9210" width="5.85546875" style="192" customWidth="1"/>
    <col min="9211" max="9211" width="12.5703125" style="192" customWidth="1"/>
    <col min="9212" max="9212" width="12.7109375" style="192" customWidth="1"/>
    <col min="9213" max="9213" width="14.42578125" style="192" customWidth="1"/>
    <col min="9214" max="9214" width="5.7109375" style="192" customWidth="1"/>
    <col min="9215" max="9223" width="8" style="192" customWidth="1"/>
    <col min="9224" max="9462" width="9.140625" style="192"/>
    <col min="9463" max="9463" width="6.7109375" style="192" customWidth="1"/>
    <col min="9464" max="9464" width="15.28515625" style="192" customWidth="1"/>
    <col min="9465" max="9465" width="33.140625" style="192" customWidth="1"/>
    <col min="9466" max="9466" width="5.85546875" style="192" customWidth="1"/>
    <col min="9467" max="9467" width="12.5703125" style="192" customWidth="1"/>
    <col min="9468" max="9468" width="12.7109375" style="192" customWidth="1"/>
    <col min="9469" max="9469" width="14.42578125" style="192" customWidth="1"/>
    <col min="9470" max="9470" width="5.7109375" style="192" customWidth="1"/>
    <col min="9471" max="9479" width="8" style="192" customWidth="1"/>
    <col min="9480" max="9718" width="9.140625" style="192"/>
    <col min="9719" max="9719" width="6.7109375" style="192" customWidth="1"/>
    <col min="9720" max="9720" width="15.28515625" style="192" customWidth="1"/>
    <col min="9721" max="9721" width="33.140625" style="192" customWidth="1"/>
    <col min="9722" max="9722" width="5.85546875" style="192" customWidth="1"/>
    <col min="9723" max="9723" width="12.5703125" style="192" customWidth="1"/>
    <col min="9724" max="9724" width="12.7109375" style="192" customWidth="1"/>
    <col min="9725" max="9725" width="14.42578125" style="192" customWidth="1"/>
    <col min="9726" max="9726" width="5.7109375" style="192" customWidth="1"/>
    <col min="9727" max="9735" width="8" style="192" customWidth="1"/>
    <col min="9736" max="9974" width="9.140625" style="192"/>
    <col min="9975" max="9975" width="6.7109375" style="192" customWidth="1"/>
    <col min="9976" max="9976" width="15.28515625" style="192" customWidth="1"/>
    <col min="9977" max="9977" width="33.140625" style="192" customWidth="1"/>
    <col min="9978" max="9978" width="5.85546875" style="192" customWidth="1"/>
    <col min="9979" max="9979" width="12.5703125" style="192" customWidth="1"/>
    <col min="9980" max="9980" width="12.7109375" style="192" customWidth="1"/>
    <col min="9981" max="9981" width="14.42578125" style="192" customWidth="1"/>
    <col min="9982" max="9982" width="5.7109375" style="192" customWidth="1"/>
    <col min="9983" max="9991" width="8" style="192" customWidth="1"/>
    <col min="9992" max="10230" width="9.140625" style="192"/>
    <col min="10231" max="10231" width="6.7109375" style="192" customWidth="1"/>
    <col min="10232" max="10232" width="15.28515625" style="192" customWidth="1"/>
    <col min="10233" max="10233" width="33.140625" style="192" customWidth="1"/>
    <col min="10234" max="10234" width="5.85546875" style="192" customWidth="1"/>
    <col min="10235" max="10235" width="12.5703125" style="192" customWidth="1"/>
    <col min="10236" max="10236" width="12.7109375" style="192" customWidth="1"/>
    <col min="10237" max="10237" width="14.42578125" style="192" customWidth="1"/>
    <col min="10238" max="10238" width="5.7109375" style="192" customWidth="1"/>
    <col min="10239" max="10247" width="8" style="192" customWidth="1"/>
    <col min="10248" max="10486" width="9.140625" style="192"/>
    <col min="10487" max="10487" width="6.7109375" style="192" customWidth="1"/>
    <col min="10488" max="10488" width="15.28515625" style="192" customWidth="1"/>
    <col min="10489" max="10489" width="33.140625" style="192" customWidth="1"/>
    <col min="10490" max="10490" width="5.85546875" style="192" customWidth="1"/>
    <col min="10491" max="10491" width="12.5703125" style="192" customWidth="1"/>
    <col min="10492" max="10492" width="12.7109375" style="192" customWidth="1"/>
    <col min="10493" max="10493" width="14.42578125" style="192" customWidth="1"/>
    <col min="10494" max="10494" width="5.7109375" style="192" customWidth="1"/>
    <col min="10495" max="10503" width="8" style="192" customWidth="1"/>
    <col min="10504" max="10742" width="9.140625" style="192"/>
    <col min="10743" max="10743" width="6.7109375" style="192" customWidth="1"/>
    <col min="10744" max="10744" width="15.28515625" style="192" customWidth="1"/>
    <col min="10745" max="10745" width="33.140625" style="192" customWidth="1"/>
    <col min="10746" max="10746" width="5.85546875" style="192" customWidth="1"/>
    <col min="10747" max="10747" width="12.5703125" style="192" customWidth="1"/>
    <col min="10748" max="10748" width="12.7109375" style="192" customWidth="1"/>
    <col min="10749" max="10749" width="14.42578125" style="192" customWidth="1"/>
    <col min="10750" max="10750" width="5.7109375" style="192" customWidth="1"/>
    <col min="10751" max="10759" width="8" style="192" customWidth="1"/>
    <col min="10760" max="10998" width="9.140625" style="192"/>
    <col min="10999" max="10999" width="6.7109375" style="192" customWidth="1"/>
    <col min="11000" max="11000" width="15.28515625" style="192" customWidth="1"/>
    <col min="11001" max="11001" width="33.140625" style="192" customWidth="1"/>
    <col min="11002" max="11002" width="5.85546875" style="192" customWidth="1"/>
    <col min="11003" max="11003" width="12.5703125" style="192" customWidth="1"/>
    <col min="11004" max="11004" width="12.7109375" style="192" customWidth="1"/>
    <col min="11005" max="11005" width="14.42578125" style="192" customWidth="1"/>
    <col min="11006" max="11006" width="5.7109375" style="192" customWidth="1"/>
    <col min="11007" max="11015" width="8" style="192" customWidth="1"/>
    <col min="11016" max="11254" width="9.140625" style="192"/>
    <col min="11255" max="11255" width="6.7109375" style="192" customWidth="1"/>
    <col min="11256" max="11256" width="15.28515625" style="192" customWidth="1"/>
    <col min="11257" max="11257" width="33.140625" style="192" customWidth="1"/>
    <col min="11258" max="11258" width="5.85546875" style="192" customWidth="1"/>
    <col min="11259" max="11259" width="12.5703125" style="192" customWidth="1"/>
    <col min="11260" max="11260" width="12.7109375" style="192" customWidth="1"/>
    <col min="11261" max="11261" width="14.42578125" style="192" customWidth="1"/>
    <col min="11262" max="11262" width="5.7109375" style="192" customWidth="1"/>
    <col min="11263" max="11271" width="8" style="192" customWidth="1"/>
    <col min="11272" max="11510" width="9.140625" style="192"/>
    <col min="11511" max="11511" width="6.7109375" style="192" customWidth="1"/>
    <col min="11512" max="11512" width="15.28515625" style="192" customWidth="1"/>
    <col min="11513" max="11513" width="33.140625" style="192" customWidth="1"/>
    <col min="11514" max="11514" width="5.85546875" style="192" customWidth="1"/>
    <col min="11515" max="11515" width="12.5703125" style="192" customWidth="1"/>
    <col min="11516" max="11516" width="12.7109375" style="192" customWidth="1"/>
    <col min="11517" max="11517" width="14.42578125" style="192" customWidth="1"/>
    <col min="11518" max="11518" width="5.7109375" style="192" customWidth="1"/>
    <col min="11519" max="11527" width="8" style="192" customWidth="1"/>
    <col min="11528" max="11766" width="9.140625" style="192"/>
    <col min="11767" max="11767" width="6.7109375" style="192" customWidth="1"/>
    <col min="11768" max="11768" width="15.28515625" style="192" customWidth="1"/>
    <col min="11769" max="11769" width="33.140625" style="192" customWidth="1"/>
    <col min="11770" max="11770" width="5.85546875" style="192" customWidth="1"/>
    <col min="11771" max="11771" width="12.5703125" style="192" customWidth="1"/>
    <col min="11772" max="11772" width="12.7109375" style="192" customWidth="1"/>
    <col min="11773" max="11773" width="14.42578125" style="192" customWidth="1"/>
    <col min="11774" max="11774" width="5.7109375" style="192" customWidth="1"/>
    <col min="11775" max="11783" width="8" style="192" customWidth="1"/>
    <col min="11784" max="12022" width="9.140625" style="192"/>
    <col min="12023" max="12023" width="6.7109375" style="192" customWidth="1"/>
    <col min="12024" max="12024" width="15.28515625" style="192" customWidth="1"/>
    <col min="12025" max="12025" width="33.140625" style="192" customWidth="1"/>
    <col min="12026" max="12026" width="5.85546875" style="192" customWidth="1"/>
    <col min="12027" max="12027" width="12.5703125" style="192" customWidth="1"/>
    <col min="12028" max="12028" width="12.7109375" style="192" customWidth="1"/>
    <col min="12029" max="12029" width="14.42578125" style="192" customWidth="1"/>
    <col min="12030" max="12030" width="5.7109375" style="192" customWidth="1"/>
    <col min="12031" max="12039" width="8" style="192" customWidth="1"/>
    <col min="12040" max="12278" width="9.140625" style="192"/>
    <col min="12279" max="12279" width="6.7109375" style="192" customWidth="1"/>
    <col min="12280" max="12280" width="15.28515625" style="192" customWidth="1"/>
    <col min="12281" max="12281" width="33.140625" style="192" customWidth="1"/>
    <col min="12282" max="12282" width="5.85546875" style="192" customWidth="1"/>
    <col min="12283" max="12283" width="12.5703125" style="192" customWidth="1"/>
    <col min="12284" max="12284" width="12.7109375" style="192" customWidth="1"/>
    <col min="12285" max="12285" width="14.42578125" style="192" customWidth="1"/>
    <col min="12286" max="12286" width="5.7109375" style="192" customWidth="1"/>
    <col min="12287" max="12295" width="8" style="192" customWidth="1"/>
    <col min="12296" max="12534" width="9.140625" style="192"/>
    <col min="12535" max="12535" width="6.7109375" style="192" customWidth="1"/>
    <col min="12536" max="12536" width="15.28515625" style="192" customWidth="1"/>
    <col min="12537" max="12537" width="33.140625" style="192" customWidth="1"/>
    <col min="12538" max="12538" width="5.85546875" style="192" customWidth="1"/>
    <col min="12539" max="12539" width="12.5703125" style="192" customWidth="1"/>
    <col min="12540" max="12540" width="12.7109375" style="192" customWidth="1"/>
    <col min="12541" max="12541" width="14.42578125" style="192" customWidth="1"/>
    <col min="12542" max="12542" width="5.7109375" style="192" customWidth="1"/>
    <col min="12543" max="12551" width="8" style="192" customWidth="1"/>
    <col min="12552" max="12790" width="9.140625" style="192"/>
    <col min="12791" max="12791" width="6.7109375" style="192" customWidth="1"/>
    <col min="12792" max="12792" width="15.28515625" style="192" customWidth="1"/>
    <col min="12793" max="12793" width="33.140625" style="192" customWidth="1"/>
    <col min="12794" max="12794" width="5.85546875" style="192" customWidth="1"/>
    <col min="12795" max="12795" width="12.5703125" style="192" customWidth="1"/>
    <col min="12796" max="12796" width="12.7109375" style="192" customWidth="1"/>
    <col min="12797" max="12797" width="14.42578125" style="192" customWidth="1"/>
    <col min="12798" max="12798" width="5.7109375" style="192" customWidth="1"/>
    <col min="12799" max="12807" width="8" style="192" customWidth="1"/>
    <col min="12808" max="13046" width="9.140625" style="192"/>
    <col min="13047" max="13047" width="6.7109375" style="192" customWidth="1"/>
    <col min="13048" max="13048" width="15.28515625" style="192" customWidth="1"/>
    <col min="13049" max="13049" width="33.140625" style="192" customWidth="1"/>
    <col min="13050" max="13050" width="5.85546875" style="192" customWidth="1"/>
    <col min="13051" max="13051" width="12.5703125" style="192" customWidth="1"/>
    <col min="13052" max="13052" width="12.7109375" style="192" customWidth="1"/>
    <col min="13053" max="13053" width="14.42578125" style="192" customWidth="1"/>
    <col min="13054" max="13054" width="5.7109375" style="192" customWidth="1"/>
    <col min="13055" max="13063" width="8" style="192" customWidth="1"/>
    <col min="13064" max="13302" width="9.140625" style="192"/>
    <col min="13303" max="13303" width="6.7109375" style="192" customWidth="1"/>
    <col min="13304" max="13304" width="15.28515625" style="192" customWidth="1"/>
    <col min="13305" max="13305" width="33.140625" style="192" customWidth="1"/>
    <col min="13306" max="13306" width="5.85546875" style="192" customWidth="1"/>
    <col min="13307" max="13307" width="12.5703125" style="192" customWidth="1"/>
    <col min="13308" max="13308" width="12.7109375" style="192" customWidth="1"/>
    <col min="13309" max="13309" width="14.42578125" style="192" customWidth="1"/>
    <col min="13310" max="13310" width="5.7109375" style="192" customWidth="1"/>
    <col min="13311" max="13319" width="8" style="192" customWidth="1"/>
    <col min="13320" max="13558" width="9.140625" style="192"/>
    <col min="13559" max="13559" width="6.7109375" style="192" customWidth="1"/>
    <col min="13560" max="13560" width="15.28515625" style="192" customWidth="1"/>
    <col min="13561" max="13561" width="33.140625" style="192" customWidth="1"/>
    <col min="13562" max="13562" width="5.85546875" style="192" customWidth="1"/>
    <col min="13563" max="13563" width="12.5703125" style="192" customWidth="1"/>
    <col min="13564" max="13564" width="12.7109375" style="192" customWidth="1"/>
    <col min="13565" max="13565" width="14.42578125" style="192" customWidth="1"/>
    <col min="13566" max="13566" width="5.7109375" style="192" customWidth="1"/>
    <col min="13567" max="13575" width="8" style="192" customWidth="1"/>
    <col min="13576" max="13814" width="9.140625" style="192"/>
    <col min="13815" max="13815" width="6.7109375" style="192" customWidth="1"/>
    <col min="13816" max="13816" width="15.28515625" style="192" customWidth="1"/>
    <col min="13817" max="13817" width="33.140625" style="192" customWidth="1"/>
    <col min="13818" max="13818" width="5.85546875" style="192" customWidth="1"/>
    <col min="13819" max="13819" width="12.5703125" style="192" customWidth="1"/>
    <col min="13820" max="13820" width="12.7109375" style="192" customWidth="1"/>
    <col min="13821" max="13821" width="14.42578125" style="192" customWidth="1"/>
    <col min="13822" max="13822" width="5.7109375" style="192" customWidth="1"/>
    <col min="13823" max="13831" width="8" style="192" customWidth="1"/>
    <col min="13832" max="14070" width="9.140625" style="192"/>
    <col min="14071" max="14071" width="6.7109375" style="192" customWidth="1"/>
    <col min="14072" max="14072" width="15.28515625" style="192" customWidth="1"/>
    <col min="14073" max="14073" width="33.140625" style="192" customWidth="1"/>
    <col min="14074" max="14074" width="5.85546875" style="192" customWidth="1"/>
    <col min="14075" max="14075" width="12.5703125" style="192" customWidth="1"/>
    <col min="14076" max="14076" width="12.7109375" style="192" customWidth="1"/>
    <col min="14077" max="14077" width="14.42578125" style="192" customWidth="1"/>
    <col min="14078" max="14078" width="5.7109375" style="192" customWidth="1"/>
    <col min="14079" max="14087" width="8" style="192" customWidth="1"/>
    <col min="14088" max="14326" width="9.140625" style="192"/>
    <col min="14327" max="14327" width="6.7109375" style="192" customWidth="1"/>
    <col min="14328" max="14328" width="15.28515625" style="192" customWidth="1"/>
    <col min="14329" max="14329" width="33.140625" style="192" customWidth="1"/>
    <col min="14330" max="14330" width="5.85546875" style="192" customWidth="1"/>
    <col min="14331" max="14331" width="12.5703125" style="192" customWidth="1"/>
    <col min="14332" max="14332" width="12.7109375" style="192" customWidth="1"/>
    <col min="14333" max="14333" width="14.42578125" style="192" customWidth="1"/>
    <col min="14334" max="14334" width="5.7109375" style="192" customWidth="1"/>
    <col min="14335" max="14343" width="8" style="192" customWidth="1"/>
    <col min="14344" max="14582" width="9.140625" style="192"/>
    <col min="14583" max="14583" width="6.7109375" style="192" customWidth="1"/>
    <col min="14584" max="14584" width="15.28515625" style="192" customWidth="1"/>
    <col min="14585" max="14585" width="33.140625" style="192" customWidth="1"/>
    <col min="14586" max="14586" width="5.85546875" style="192" customWidth="1"/>
    <col min="14587" max="14587" width="12.5703125" style="192" customWidth="1"/>
    <col min="14588" max="14588" width="12.7109375" style="192" customWidth="1"/>
    <col min="14589" max="14589" width="14.42578125" style="192" customWidth="1"/>
    <col min="14590" max="14590" width="5.7109375" style="192" customWidth="1"/>
    <col min="14591" max="14599" width="8" style="192" customWidth="1"/>
    <col min="14600" max="14838" width="9.140625" style="192"/>
    <col min="14839" max="14839" width="6.7109375" style="192" customWidth="1"/>
    <col min="14840" max="14840" width="15.28515625" style="192" customWidth="1"/>
    <col min="14841" max="14841" width="33.140625" style="192" customWidth="1"/>
    <col min="14842" max="14842" width="5.85546875" style="192" customWidth="1"/>
    <col min="14843" max="14843" width="12.5703125" style="192" customWidth="1"/>
    <col min="14844" max="14844" width="12.7109375" style="192" customWidth="1"/>
    <col min="14845" max="14845" width="14.42578125" style="192" customWidth="1"/>
    <col min="14846" max="14846" width="5.7109375" style="192" customWidth="1"/>
    <col min="14847" max="14855" width="8" style="192" customWidth="1"/>
    <col min="14856" max="15094" width="9.140625" style="192"/>
    <col min="15095" max="15095" width="6.7109375" style="192" customWidth="1"/>
    <col min="15096" max="15096" width="15.28515625" style="192" customWidth="1"/>
    <col min="15097" max="15097" width="33.140625" style="192" customWidth="1"/>
    <col min="15098" max="15098" width="5.85546875" style="192" customWidth="1"/>
    <col min="15099" max="15099" width="12.5703125" style="192" customWidth="1"/>
    <col min="15100" max="15100" width="12.7109375" style="192" customWidth="1"/>
    <col min="15101" max="15101" width="14.42578125" style="192" customWidth="1"/>
    <col min="15102" max="15102" width="5.7109375" style="192" customWidth="1"/>
    <col min="15103" max="15111" width="8" style="192" customWidth="1"/>
    <col min="15112" max="15350" width="9.140625" style="192"/>
    <col min="15351" max="15351" width="6.7109375" style="192" customWidth="1"/>
    <col min="15352" max="15352" width="15.28515625" style="192" customWidth="1"/>
    <col min="15353" max="15353" width="33.140625" style="192" customWidth="1"/>
    <col min="15354" max="15354" width="5.85546875" style="192" customWidth="1"/>
    <col min="15355" max="15355" width="12.5703125" style="192" customWidth="1"/>
    <col min="15356" max="15356" width="12.7109375" style="192" customWidth="1"/>
    <col min="15357" max="15357" width="14.42578125" style="192" customWidth="1"/>
    <col min="15358" max="15358" width="5.7109375" style="192" customWidth="1"/>
    <col min="15359" max="15367" width="8" style="192" customWidth="1"/>
    <col min="15368" max="15606" width="9.140625" style="192"/>
    <col min="15607" max="15607" width="6.7109375" style="192" customWidth="1"/>
    <col min="15608" max="15608" width="15.28515625" style="192" customWidth="1"/>
    <col min="15609" max="15609" width="33.140625" style="192" customWidth="1"/>
    <col min="15610" max="15610" width="5.85546875" style="192" customWidth="1"/>
    <col min="15611" max="15611" width="12.5703125" style="192" customWidth="1"/>
    <col min="15612" max="15612" width="12.7109375" style="192" customWidth="1"/>
    <col min="15613" max="15613" width="14.42578125" style="192" customWidth="1"/>
    <col min="15614" max="15614" width="5.7109375" style="192" customWidth="1"/>
    <col min="15615" max="15623" width="8" style="192" customWidth="1"/>
    <col min="15624" max="15862" width="9.140625" style="192"/>
    <col min="15863" max="15863" width="6.7109375" style="192" customWidth="1"/>
    <col min="15864" max="15864" width="15.28515625" style="192" customWidth="1"/>
    <col min="15865" max="15865" width="33.140625" style="192" customWidth="1"/>
    <col min="15866" max="15866" width="5.85546875" style="192" customWidth="1"/>
    <col min="15867" max="15867" width="12.5703125" style="192" customWidth="1"/>
    <col min="15868" max="15868" width="12.7109375" style="192" customWidth="1"/>
    <col min="15869" max="15869" width="14.42578125" style="192" customWidth="1"/>
    <col min="15870" max="15870" width="5.7109375" style="192" customWidth="1"/>
    <col min="15871" max="15879" width="8" style="192" customWidth="1"/>
    <col min="15880" max="16118" width="9.140625" style="192"/>
    <col min="16119" max="16119" width="6.7109375" style="192" customWidth="1"/>
    <col min="16120" max="16120" width="15.28515625" style="192" customWidth="1"/>
    <col min="16121" max="16121" width="33.140625" style="192" customWidth="1"/>
    <col min="16122" max="16122" width="5.85546875" style="192" customWidth="1"/>
    <col min="16123" max="16123" width="12.5703125" style="192" customWidth="1"/>
    <col min="16124" max="16124" width="12.7109375" style="192" customWidth="1"/>
    <col min="16125" max="16125" width="14.42578125" style="192" customWidth="1"/>
    <col min="16126" max="16126" width="5.7109375" style="192" customWidth="1"/>
    <col min="16127" max="16135" width="8" style="192" customWidth="1"/>
    <col min="16136" max="16384" width="9.140625" style="192"/>
  </cols>
  <sheetData>
    <row r="1" spans="1:8" ht="20.25">
      <c r="A1" s="320" t="s">
        <v>161</v>
      </c>
      <c r="B1" s="320"/>
      <c r="C1" s="320"/>
      <c r="D1" s="320"/>
      <c r="E1" s="320"/>
      <c r="F1" s="320"/>
      <c r="G1" s="320"/>
      <c r="H1" s="320"/>
    </row>
    <row r="2" spans="1:8" ht="20.25">
      <c r="A2" s="320" t="s">
        <v>179</v>
      </c>
      <c r="B2" s="320"/>
      <c r="C2" s="320"/>
      <c r="D2" s="320"/>
      <c r="E2" s="320"/>
      <c r="F2" s="320"/>
      <c r="G2" s="320"/>
      <c r="H2" s="320"/>
    </row>
    <row r="3" spans="1:8">
      <c r="A3" s="326"/>
      <c r="B3" s="326"/>
      <c r="C3" s="326"/>
      <c r="D3" s="326"/>
      <c r="E3" s="326"/>
      <c r="F3" s="326"/>
      <c r="G3" s="326"/>
    </row>
    <row r="4" spans="1:8" ht="15.75" customHeight="1">
      <c r="A4" s="327" t="s">
        <v>163</v>
      </c>
      <c r="B4" s="327"/>
      <c r="C4" s="327"/>
      <c r="D4" s="327"/>
      <c r="E4" s="327"/>
      <c r="F4" s="327"/>
      <c r="G4" s="327"/>
    </row>
    <row r="5" spans="1:8" ht="15" customHeight="1">
      <c r="A5" s="194"/>
      <c r="B5" s="194"/>
      <c r="C5" s="195"/>
      <c r="D5" s="196"/>
      <c r="E5" s="196"/>
      <c r="F5" s="197"/>
      <c r="G5" s="197"/>
    </row>
    <row r="6" spans="1:8" ht="13.9" customHeight="1">
      <c r="A6" s="321" t="s">
        <v>180</v>
      </c>
      <c r="B6" s="321"/>
      <c r="C6" s="321"/>
      <c r="D6" s="321"/>
      <c r="E6" s="321"/>
      <c r="F6" s="321"/>
      <c r="G6" s="321"/>
    </row>
    <row r="7" spans="1:8" ht="15" customHeight="1">
      <c r="A7" s="322"/>
      <c r="B7" s="322"/>
      <c r="C7" s="322"/>
      <c r="D7" s="322"/>
      <c r="E7" s="322"/>
      <c r="F7" s="322"/>
      <c r="G7" s="322"/>
    </row>
    <row r="8" spans="1:8" ht="33.6" customHeight="1">
      <c r="A8" s="321" t="s">
        <v>164</v>
      </c>
      <c r="B8" s="321"/>
      <c r="C8" s="321"/>
      <c r="D8" s="321"/>
      <c r="E8" s="321"/>
      <c r="F8" s="321"/>
      <c r="G8" s="321"/>
    </row>
    <row r="9" spans="1:8" ht="15" customHeight="1">
      <c r="A9" s="322"/>
      <c r="B9" s="322"/>
      <c r="C9" s="322"/>
      <c r="D9" s="322"/>
      <c r="E9" s="322"/>
      <c r="F9" s="322"/>
      <c r="G9" s="322"/>
    </row>
    <row r="10" spans="1:8" ht="15" customHeight="1">
      <c r="A10" s="321" t="s">
        <v>165</v>
      </c>
      <c r="B10" s="321"/>
      <c r="C10" s="321"/>
      <c r="D10" s="321"/>
      <c r="E10" s="321"/>
      <c r="F10" s="321"/>
      <c r="G10" s="321"/>
    </row>
    <row r="11" spans="1:8">
      <c r="A11" s="322"/>
      <c r="B11" s="322"/>
      <c r="C11" s="322"/>
      <c r="D11" s="322"/>
      <c r="E11" s="322"/>
      <c r="F11" s="322"/>
      <c r="G11" s="322"/>
    </row>
    <row r="12" spans="1:8" ht="13.9" customHeight="1">
      <c r="A12" s="321" t="s">
        <v>166</v>
      </c>
      <c r="B12" s="321"/>
      <c r="C12" s="321"/>
      <c r="D12" s="321"/>
      <c r="E12" s="321"/>
      <c r="F12" s="321"/>
      <c r="G12" s="321"/>
    </row>
    <row r="13" spans="1:8" ht="13.9" customHeight="1">
      <c r="A13" s="198"/>
      <c r="B13" s="198"/>
      <c r="C13" s="198"/>
      <c r="D13" s="198"/>
      <c r="E13" s="198"/>
      <c r="F13" s="199"/>
      <c r="G13" s="199"/>
    </row>
    <row r="14" spans="1:8" s="206" customFormat="1" ht="15">
      <c r="A14" s="200"/>
      <c r="B14" s="201"/>
      <c r="C14" s="202"/>
      <c r="D14" s="203"/>
      <c r="E14" s="203"/>
      <c r="F14" s="204"/>
      <c r="G14" s="204"/>
      <c r="H14" s="205"/>
    </row>
    <row r="15" spans="1:8" ht="15">
      <c r="A15" s="207" t="s">
        <v>207</v>
      </c>
    </row>
    <row r="17" spans="1:8" ht="15">
      <c r="A17" s="212" t="s">
        <v>3</v>
      </c>
      <c r="B17" s="213"/>
      <c r="C17" s="214" t="s">
        <v>168</v>
      </c>
      <c r="D17" s="215" t="s">
        <v>169</v>
      </c>
      <c r="E17" s="215" t="s">
        <v>170</v>
      </c>
      <c r="F17" s="216" t="s">
        <v>171</v>
      </c>
      <c r="G17" s="216" t="s">
        <v>172</v>
      </c>
      <c r="H17" s="217"/>
    </row>
    <row r="19" spans="1:8">
      <c r="A19" s="236">
        <v>101</v>
      </c>
      <c r="B19" s="223"/>
      <c r="C19" s="224" t="s">
        <v>120</v>
      </c>
      <c r="D19" s="210" t="s">
        <v>10</v>
      </c>
      <c r="E19" s="210">
        <v>2</v>
      </c>
    </row>
    <row r="20" spans="1:8" ht="213.75">
      <c r="A20" s="218">
        <f>A19+1</f>
        <v>102</v>
      </c>
      <c r="B20" s="223"/>
      <c r="C20" s="224" t="s">
        <v>269</v>
      </c>
      <c r="D20" s="210" t="s">
        <v>10</v>
      </c>
      <c r="E20" s="210">
        <v>6</v>
      </c>
    </row>
    <row r="21" spans="1:8">
      <c r="A21" s="218">
        <f t="shared" ref="A21:A35" si="0">A20+1</f>
        <v>103</v>
      </c>
      <c r="B21" s="251"/>
      <c r="C21" s="252" t="s">
        <v>121</v>
      </c>
      <c r="D21" s="210" t="s">
        <v>10</v>
      </c>
      <c r="E21" s="221">
        <v>6</v>
      </c>
      <c r="F21" s="222"/>
    </row>
    <row r="22" spans="1:8" ht="72">
      <c r="A22" s="218">
        <f t="shared" si="0"/>
        <v>104</v>
      </c>
      <c r="B22" s="223"/>
      <c r="C22" s="224" t="s">
        <v>221</v>
      </c>
      <c r="D22" s="248" t="s">
        <v>10</v>
      </c>
      <c r="E22" s="221">
        <v>2</v>
      </c>
      <c r="F22" s="222"/>
      <c r="G22" s="222"/>
    </row>
    <row r="23" spans="1:8" ht="114">
      <c r="A23" s="218">
        <f t="shared" si="0"/>
        <v>105</v>
      </c>
      <c r="B23" s="223"/>
      <c r="C23" s="224" t="s">
        <v>122</v>
      </c>
      <c r="D23" s="248" t="s">
        <v>10</v>
      </c>
      <c r="E23" s="210">
        <v>2</v>
      </c>
      <c r="F23" s="222"/>
      <c r="G23" s="222"/>
    </row>
    <row r="24" spans="1:8">
      <c r="A24" s="218">
        <f t="shared" si="0"/>
        <v>106</v>
      </c>
      <c r="B24" s="223"/>
      <c r="C24" s="224" t="s">
        <v>123</v>
      </c>
      <c r="D24" s="210" t="s">
        <v>10</v>
      </c>
      <c r="E24" s="210">
        <v>2</v>
      </c>
      <c r="G24" s="222"/>
    </row>
    <row r="25" spans="1:8">
      <c r="A25" s="218">
        <f t="shared" si="0"/>
        <v>107</v>
      </c>
      <c r="B25" s="219"/>
      <c r="C25" s="220" t="s">
        <v>187</v>
      </c>
      <c r="D25" s="210" t="s">
        <v>10</v>
      </c>
      <c r="E25" s="210">
        <v>2</v>
      </c>
    </row>
    <row r="26" spans="1:8">
      <c r="A26" s="218">
        <f t="shared" si="0"/>
        <v>108</v>
      </c>
      <c r="B26" s="223"/>
      <c r="C26" s="224" t="s">
        <v>124</v>
      </c>
      <c r="D26" s="210" t="s">
        <v>9</v>
      </c>
      <c r="E26" s="210">
        <v>2</v>
      </c>
      <c r="G26" s="222"/>
    </row>
    <row r="27" spans="1:8">
      <c r="A27" s="218">
        <f t="shared" si="0"/>
        <v>109</v>
      </c>
      <c r="B27" s="219"/>
      <c r="C27" s="220" t="s">
        <v>125</v>
      </c>
      <c r="D27" s="210" t="s">
        <v>10</v>
      </c>
      <c r="E27" s="210">
        <v>2</v>
      </c>
      <c r="H27" s="211"/>
    </row>
    <row r="28" spans="1:8">
      <c r="A28" s="218">
        <f t="shared" si="0"/>
        <v>110</v>
      </c>
      <c r="B28" s="219"/>
      <c r="C28" s="220" t="s">
        <v>222</v>
      </c>
      <c r="D28" s="210" t="s">
        <v>10</v>
      </c>
      <c r="E28" s="210">
        <v>2</v>
      </c>
      <c r="H28" s="211"/>
    </row>
    <row r="29" spans="1:8" ht="42.75">
      <c r="A29" s="218">
        <f t="shared" si="0"/>
        <v>111</v>
      </c>
      <c r="B29" s="219"/>
      <c r="C29" s="220" t="s">
        <v>286</v>
      </c>
      <c r="D29" s="210" t="s">
        <v>10</v>
      </c>
      <c r="E29" s="210">
        <v>2</v>
      </c>
      <c r="H29" s="211"/>
    </row>
    <row r="30" spans="1:8" ht="99.75">
      <c r="A30" s="218">
        <f t="shared" si="0"/>
        <v>112</v>
      </c>
      <c r="B30" s="219"/>
      <c r="C30" s="220" t="s">
        <v>126</v>
      </c>
      <c r="D30" s="210" t="s">
        <v>9</v>
      </c>
      <c r="E30" s="210">
        <v>10</v>
      </c>
      <c r="H30" s="211"/>
    </row>
    <row r="31" spans="1:8" ht="99.75">
      <c r="A31" s="218">
        <f t="shared" si="0"/>
        <v>113</v>
      </c>
      <c r="B31" s="219"/>
      <c r="C31" s="220" t="s">
        <v>127</v>
      </c>
      <c r="D31" s="210" t="s">
        <v>10</v>
      </c>
      <c r="E31" s="210">
        <v>10</v>
      </c>
      <c r="H31" s="211"/>
    </row>
    <row r="32" spans="1:8" ht="99.75">
      <c r="A32" s="218">
        <f t="shared" si="0"/>
        <v>114</v>
      </c>
      <c r="B32" s="219"/>
      <c r="C32" s="220" t="s">
        <v>128</v>
      </c>
      <c r="D32" s="210" t="s">
        <v>10</v>
      </c>
      <c r="E32" s="210">
        <v>10</v>
      </c>
      <c r="H32" s="211"/>
    </row>
    <row r="33" spans="1:8" ht="114">
      <c r="A33" s="218">
        <f t="shared" si="0"/>
        <v>115</v>
      </c>
      <c r="B33" s="219"/>
      <c r="C33" s="249" t="s">
        <v>129</v>
      </c>
      <c r="D33" s="210" t="s">
        <v>10</v>
      </c>
      <c r="E33" s="210">
        <v>6</v>
      </c>
      <c r="H33" s="211"/>
    </row>
    <row r="34" spans="1:8" ht="71.25" customHeight="1">
      <c r="A34" s="218">
        <f t="shared" si="0"/>
        <v>116</v>
      </c>
      <c r="B34" s="219"/>
      <c r="C34" s="250" t="s">
        <v>130</v>
      </c>
      <c r="D34" s="210" t="s">
        <v>10</v>
      </c>
      <c r="E34" s="210">
        <v>6</v>
      </c>
      <c r="H34" s="211"/>
    </row>
    <row r="35" spans="1:8" ht="28.5">
      <c r="A35" s="218">
        <f t="shared" si="0"/>
        <v>117</v>
      </c>
      <c r="B35" s="219"/>
      <c r="C35" s="209" t="s">
        <v>131</v>
      </c>
      <c r="D35" s="210" t="s">
        <v>10</v>
      </c>
      <c r="E35" s="210">
        <v>4</v>
      </c>
      <c r="H35" s="211"/>
    </row>
    <row r="36" spans="1:8">
      <c r="A36" s="218"/>
      <c r="B36" s="219"/>
      <c r="C36" s="209" t="s">
        <v>132</v>
      </c>
      <c r="D36" s="210" t="s">
        <v>10</v>
      </c>
      <c r="E36" s="210">
        <v>2</v>
      </c>
      <c r="H36" s="211"/>
    </row>
    <row r="37" spans="1:8">
      <c r="A37" s="218">
        <f>A35+1</f>
        <v>118</v>
      </c>
      <c r="B37" s="226"/>
      <c r="C37" s="209" t="s">
        <v>133</v>
      </c>
      <c r="D37" s="210" t="s">
        <v>9</v>
      </c>
      <c r="E37" s="254">
        <v>0.03</v>
      </c>
      <c r="H37" s="211"/>
    </row>
    <row r="38" spans="1:8">
      <c r="A38" s="255"/>
      <c r="B38" s="256"/>
      <c r="C38" s="240"/>
      <c r="D38" s="241"/>
      <c r="E38" s="241"/>
      <c r="F38" s="229"/>
      <c r="G38" s="229"/>
    </row>
    <row r="39" spans="1:8">
      <c r="A39" s="225"/>
      <c r="B39" s="226"/>
      <c r="G39" s="211">
        <f>SUM(G19:G37)</f>
        <v>0</v>
      </c>
      <c r="H39" s="211"/>
    </row>
    <row r="40" spans="1:8">
      <c r="A40" s="225"/>
      <c r="B40" s="226"/>
    </row>
    <row r="41" spans="1:8" ht="15">
      <c r="A41" s="225"/>
      <c r="B41" s="226"/>
      <c r="H41" s="217"/>
    </row>
    <row r="42" spans="1:8" ht="15">
      <c r="A42" s="207" t="s">
        <v>193</v>
      </c>
      <c r="B42" s="226"/>
    </row>
    <row r="43" spans="1:8">
      <c r="A43" s="225"/>
      <c r="B43" s="226"/>
      <c r="H43" s="211"/>
    </row>
    <row r="44" spans="1:8" ht="15">
      <c r="A44" s="212" t="s">
        <v>3</v>
      </c>
      <c r="B44" s="213"/>
      <c r="C44" s="214" t="s">
        <v>168</v>
      </c>
      <c r="D44" s="215" t="s">
        <v>169</v>
      </c>
      <c r="E44" s="215" t="s">
        <v>194</v>
      </c>
      <c r="F44" s="216" t="s">
        <v>171</v>
      </c>
      <c r="G44" s="216" t="s">
        <v>172</v>
      </c>
      <c r="H44" s="211"/>
    </row>
    <row r="45" spans="1:8">
      <c r="A45" s="225"/>
      <c r="B45" s="226"/>
      <c r="H45" s="211"/>
    </row>
    <row r="46" spans="1:8" ht="43.5" customHeight="1">
      <c r="A46" s="225">
        <v>201</v>
      </c>
      <c r="B46" s="257"/>
      <c r="C46" s="258" t="s">
        <v>195</v>
      </c>
      <c r="D46" s="210" t="s">
        <v>134</v>
      </c>
      <c r="E46" s="210">
        <v>10</v>
      </c>
      <c r="H46" s="211"/>
    </row>
    <row r="47" spans="1:8" ht="33">
      <c r="A47" s="236">
        <f>A46+1</f>
        <v>202</v>
      </c>
      <c r="B47" s="257"/>
      <c r="C47" s="260" t="s">
        <v>196</v>
      </c>
      <c r="D47" s="210" t="s">
        <v>10</v>
      </c>
      <c r="E47" s="210">
        <v>6</v>
      </c>
      <c r="H47" s="211"/>
    </row>
    <row r="48" spans="1:8" ht="28.5">
      <c r="A48" s="236">
        <f t="shared" ref="A48:A55" si="1">A47+1</f>
        <v>203</v>
      </c>
      <c r="B48" s="257"/>
      <c r="C48" s="260" t="s">
        <v>135</v>
      </c>
      <c r="D48" s="210" t="s">
        <v>134</v>
      </c>
      <c r="E48" s="210">
        <v>20</v>
      </c>
      <c r="H48" s="211"/>
    </row>
    <row r="49" spans="1:10" ht="29.25">
      <c r="A49" s="236">
        <f t="shared" si="1"/>
        <v>204</v>
      </c>
      <c r="B49" s="226"/>
      <c r="C49" s="209" t="s">
        <v>198</v>
      </c>
      <c r="D49" s="210" t="s">
        <v>9</v>
      </c>
      <c r="E49" s="210">
        <v>4</v>
      </c>
      <c r="H49" s="211"/>
    </row>
    <row r="50" spans="1:10">
      <c r="A50" s="236">
        <f t="shared" si="1"/>
        <v>205</v>
      </c>
      <c r="B50" s="226"/>
      <c r="C50" s="209" t="s">
        <v>136</v>
      </c>
      <c r="D50" s="210" t="s">
        <v>9</v>
      </c>
      <c r="E50" s="210">
        <v>2</v>
      </c>
      <c r="H50" s="211"/>
    </row>
    <row r="51" spans="1:10">
      <c r="A51" s="236">
        <f t="shared" si="1"/>
        <v>206</v>
      </c>
      <c r="B51" s="226"/>
      <c r="C51" s="209" t="s">
        <v>137</v>
      </c>
      <c r="D51" s="210" t="s">
        <v>9</v>
      </c>
      <c r="E51" s="210">
        <v>1</v>
      </c>
      <c r="H51" s="211"/>
    </row>
    <row r="52" spans="1:10">
      <c r="A52" s="236">
        <f t="shared" si="1"/>
        <v>207</v>
      </c>
      <c r="B52" s="257"/>
      <c r="C52" s="209" t="s">
        <v>138</v>
      </c>
      <c r="D52" s="210" t="s">
        <v>9</v>
      </c>
      <c r="E52" s="210">
        <v>6</v>
      </c>
      <c r="H52" s="211"/>
    </row>
    <row r="53" spans="1:10">
      <c r="A53" s="236">
        <f t="shared" si="1"/>
        <v>208</v>
      </c>
      <c r="B53" s="257"/>
      <c r="C53" s="209" t="s">
        <v>139</v>
      </c>
      <c r="D53" s="210" t="s">
        <v>9</v>
      </c>
      <c r="E53" s="210">
        <v>6</v>
      </c>
      <c r="H53" s="211"/>
    </row>
    <row r="54" spans="1:10" ht="28.5">
      <c r="A54" s="236">
        <f t="shared" si="1"/>
        <v>209</v>
      </c>
      <c r="B54" s="226"/>
      <c r="C54" s="209" t="s">
        <v>140</v>
      </c>
      <c r="D54" s="210" t="s">
        <v>141</v>
      </c>
      <c r="E54" s="210">
        <v>4</v>
      </c>
      <c r="H54" s="211"/>
    </row>
    <row r="55" spans="1:10">
      <c r="A55" s="236">
        <f t="shared" si="1"/>
        <v>210</v>
      </c>
      <c r="B55" s="226"/>
      <c r="C55" s="209" t="s">
        <v>133</v>
      </c>
      <c r="D55" s="210" t="s">
        <v>9</v>
      </c>
      <c r="E55" s="254">
        <v>0.03</v>
      </c>
    </row>
    <row r="56" spans="1:10">
      <c r="A56" s="255"/>
      <c r="B56" s="256"/>
      <c r="C56" s="240"/>
      <c r="D56" s="241"/>
      <c r="E56" s="241"/>
      <c r="F56" s="229"/>
      <c r="G56" s="229"/>
    </row>
    <row r="57" spans="1:10">
      <c r="A57" s="225"/>
      <c r="B57" s="226"/>
      <c r="G57" s="211">
        <f>SUM(G46:G55)</f>
        <v>0</v>
      </c>
    </row>
    <row r="58" spans="1:10">
      <c r="A58" s="225"/>
      <c r="B58" s="226"/>
    </row>
    <row r="59" spans="1:10" ht="15">
      <c r="A59" s="225"/>
      <c r="B59" s="226"/>
      <c r="H59" s="217"/>
    </row>
    <row r="60" spans="1:10" ht="15">
      <c r="A60" s="207" t="s">
        <v>202</v>
      </c>
      <c r="B60" s="226"/>
    </row>
    <row r="61" spans="1:10">
      <c r="A61" s="225"/>
      <c r="B61" s="226"/>
    </row>
    <row r="62" spans="1:10" ht="15">
      <c r="A62" s="212" t="s">
        <v>3</v>
      </c>
      <c r="B62" s="213"/>
      <c r="C62" s="214" t="s">
        <v>168</v>
      </c>
      <c r="D62" s="215" t="s">
        <v>169</v>
      </c>
      <c r="E62" s="215" t="s">
        <v>194</v>
      </c>
      <c r="F62" s="216" t="s">
        <v>171</v>
      </c>
      <c r="G62" s="216" t="s">
        <v>172</v>
      </c>
    </row>
    <row r="63" spans="1:10" ht="57">
      <c r="A63" s="225">
        <f>301</f>
        <v>301</v>
      </c>
      <c r="B63" s="226"/>
      <c r="C63" s="209" t="s">
        <v>142</v>
      </c>
      <c r="D63" s="210" t="s">
        <v>9</v>
      </c>
      <c r="E63" s="210">
        <v>1</v>
      </c>
      <c r="I63" s="244"/>
      <c r="J63" s="261"/>
    </row>
    <row r="64" spans="1:10" ht="28.5">
      <c r="A64" s="225">
        <f>A63+1</f>
        <v>302</v>
      </c>
      <c r="B64" s="226"/>
      <c r="C64" s="209" t="s">
        <v>143</v>
      </c>
      <c r="D64" s="210" t="s">
        <v>9</v>
      </c>
      <c r="E64" s="210">
        <v>1</v>
      </c>
      <c r="I64" s="244"/>
      <c r="J64" s="261"/>
    </row>
    <row r="65" spans="1:10" ht="28.5">
      <c r="A65" s="225">
        <f t="shared" ref="A65:A72" si="2">A64+1</f>
        <v>303</v>
      </c>
      <c r="B65" s="226"/>
      <c r="C65" s="209" t="s">
        <v>144</v>
      </c>
      <c r="D65" s="210" t="s">
        <v>9</v>
      </c>
      <c r="E65" s="210">
        <v>1</v>
      </c>
      <c r="I65" s="244"/>
      <c r="J65" s="261"/>
    </row>
    <row r="66" spans="1:10" ht="42.75">
      <c r="A66" s="225">
        <f t="shared" si="2"/>
        <v>304</v>
      </c>
      <c r="B66" s="226"/>
      <c r="C66" s="209" t="s">
        <v>145</v>
      </c>
      <c r="D66" s="210" t="s">
        <v>9</v>
      </c>
      <c r="E66" s="210">
        <v>1</v>
      </c>
      <c r="I66" s="244"/>
      <c r="J66" s="261"/>
    </row>
    <row r="67" spans="1:10" ht="58.5">
      <c r="A67" s="225">
        <f t="shared" si="2"/>
        <v>305</v>
      </c>
      <c r="B67" s="226"/>
      <c r="C67" s="209" t="s">
        <v>205</v>
      </c>
      <c r="D67" s="210" t="s">
        <v>9</v>
      </c>
      <c r="E67" s="210">
        <v>1</v>
      </c>
      <c r="I67" s="244"/>
      <c r="J67" s="261"/>
    </row>
    <row r="68" spans="1:10" ht="28.5">
      <c r="A68" s="225">
        <f t="shared" si="2"/>
        <v>306</v>
      </c>
      <c r="B68" s="226"/>
      <c r="C68" s="209" t="s">
        <v>146</v>
      </c>
      <c r="D68" s="210" t="s">
        <v>9</v>
      </c>
      <c r="E68" s="210">
        <v>1</v>
      </c>
      <c r="I68" s="244"/>
      <c r="J68" s="261"/>
    </row>
    <row r="69" spans="1:10" ht="15">
      <c r="A69" s="225">
        <f t="shared" si="2"/>
        <v>307</v>
      </c>
      <c r="B69" s="226"/>
      <c r="C69" s="262" t="s">
        <v>147</v>
      </c>
      <c r="D69" s="210" t="s">
        <v>9</v>
      </c>
      <c r="E69" s="210">
        <v>1</v>
      </c>
      <c r="I69" s="244"/>
      <c r="J69" s="261"/>
    </row>
    <row r="70" spans="1:10" ht="28.5">
      <c r="A70" s="225">
        <f t="shared" si="2"/>
        <v>308</v>
      </c>
      <c r="B70" s="226"/>
      <c r="C70" s="209" t="s">
        <v>148</v>
      </c>
      <c r="D70" s="210" t="s">
        <v>9</v>
      </c>
      <c r="E70" s="254">
        <v>0.03</v>
      </c>
      <c r="I70" s="244"/>
      <c r="J70" s="261"/>
    </row>
    <row r="71" spans="1:10" ht="28.5">
      <c r="A71" s="225">
        <f t="shared" si="2"/>
        <v>309</v>
      </c>
      <c r="B71" s="226"/>
      <c r="C71" s="209" t="s">
        <v>149</v>
      </c>
      <c r="D71" s="210" t="s">
        <v>9</v>
      </c>
      <c r="E71" s="254">
        <v>0.08</v>
      </c>
    </row>
    <row r="72" spans="1:10" ht="28.5">
      <c r="A72" s="225">
        <f t="shared" si="2"/>
        <v>310</v>
      </c>
      <c r="B72" s="226"/>
      <c r="C72" s="209" t="s">
        <v>150</v>
      </c>
      <c r="D72" s="210" t="s">
        <v>9</v>
      </c>
      <c r="E72" s="254">
        <v>0.03</v>
      </c>
    </row>
    <row r="73" spans="1:10">
      <c r="A73" s="255"/>
      <c r="B73" s="256"/>
      <c r="C73" s="240"/>
      <c r="D73" s="241"/>
      <c r="E73" s="241"/>
      <c r="F73" s="229"/>
      <c r="G73" s="229"/>
    </row>
    <row r="74" spans="1:10">
      <c r="A74" s="225"/>
      <c r="B74" s="226"/>
      <c r="G74" s="211">
        <f>SUM(G63:G72)</f>
        <v>0</v>
      </c>
    </row>
    <row r="75" spans="1:10">
      <c r="A75" s="225"/>
      <c r="B75" s="226"/>
    </row>
    <row r="76" spans="1:10">
      <c r="A76" s="225"/>
      <c r="B76" s="226"/>
    </row>
    <row r="77" spans="1:10" ht="18">
      <c r="A77" s="323" t="str">
        <f>A1</f>
        <v>OBČINA VELENJE - OBJEKTI PARKIRIŠČ</v>
      </c>
      <c r="B77" s="324"/>
      <c r="C77" s="324"/>
      <c r="D77" s="324"/>
      <c r="E77" s="324"/>
      <c r="F77" s="324"/>
      <c r="G77" s="324"/>
    </row>
    <row r="78" spans="1:10" ht="18">
      <c r="A78" s="323" t="str">
        <f>A2</f>
        <v>SISTEM ZA VODENJE ZASEDENOSTI PARKIRIŠČ</v>
      </c>
      <c r="B78" s="324"/>
      <c r="C78" s="324"/>
      <c r="D78" s="324"/>
      <c r="E78" s="324"/>
      <c r="F78" s="324"/>
      <c r="G78" s="324"/>
    </row>
    <row r="79" spans="1:10">
      <c r="A79" s="225"/>
      <c r="B79" s="226"/>
    </row>
    <row r="80" spans="1:10">
      <c r="A80" s="225"/>
      <c r="B80" s="226"/>
    </row>
    <row r="81" spans="1:7">
      <c r="A81" s="225"/>
      <c r="B81" s="226"/>
    </row>
    <row r="82" spans="1:7" ht="18">
      <c r="A82" s="227" t="s">
        <v>174</v>
      </c>
      <c r="B82" s="226"/>
    </row>
    <row r="83" spans="1:7">
      <c r="A83" s="225"/>
      <c r="B83" s="226"/>
    </row>
    <row r="84" spans="1:7" ht="15">
      <c r="A84" s="212" t="s">
        <v>3</v>
      </c>
      <c r="B84" s="213"/>
      <c r="C84" s="215"/>
      <c r="D84" s="215"/>
      <c r="E84" s="215"/>
      <c r="F84" s="229"/>
      <c r="G84" s="230"/>
    </row>
    <row r="85" spans="1:7">
      <c r="A85" s="231"/>
      <c r="B85" s="232"/>
      <c r="C85" s="233"/>
      <c r="D85" s="234"/>
      <c r="E85" s="234"/>
      <c r="F85" s="235"/>
    </row>
    <row r="86" spans="1:7">
      <c r="A86" s="236" t="str">
        <f>A15</f>
        <v>1.  Oprema parkirišča</v>
      </c>
      <c r="B86" s="226"/>
      <c r="C86" s="210"/>
      <c r="F86" s="237"/>
      <c r="G86" s="211">
        <f>ROUNDUP(G39,-1)</f>
        <v>0</v>
      </c>
    </row>
    <row r="87" spans="1:7">
      <c r="B87" s="226"/>
      <c r="C87" s="210"/>
      <c r="E87" s="211"/>
      <c r="F87" s="237"/>
    </row>
    <row r="88" spans="1:7">
      <c r="A88" s="236" t="str">
        <f>A42</f>
        <v>2.  Inštalacije</v>
      </c>
      <c r="B88" s="226"/>
      <c r="C88" s="210"/>
      <c r="F88" s="237"/>
      <c r="G88" s="211">
        <f>ROUNDUP(G57,-1)</f>
        <v>0</v>
      </c>
    </row>
    <row r="89" spans="1:7">
      <c r="B89" s="226"/>
      <c r="C89" s="210"/>
      <c r="E89" s="211"/>
      <c r="F89" s="237"/>
    </row>
    <row r="90" spans="1:7">
      <c r="A90" s="236" t="str">
        <f>A60</f>
        <v>3.  Storitve</v>
      </c>
      <c r="B90" s="226"/>
      <c r="C90" s="210"/>
      <c r="F90" s="237"/>
      <c r="G90" s="211">
        <f>ROUNDUP(G74,-1)</f>
        <v>0</v>
      </c>
    </row>
    <row r="91" spans="1:7">
      <c r="A91" s="238"/>
      <c r="B91" s="239"/>
      <c r="C91" s="240"/>
      <c r="D91" s="241"/>
      <c r="E91" s="241"/>
      <c r="F91" s="230"/>
      <c r="G91" s="229"/>
    </row>
    <row r="93" spans="1:7" ht="15">
      <c r="A93" s="207" t="s">
        <v>175</v>
      </c>
      <c r="E93" s="242"/>
      <c r="F93" s="237"/>
      <c r="G93" s="242">
        <f>(SUM(G86:G90))*1.02</f>
        <v>0</v>
      </c>
    </row>
    <row r="94" spans="1:7" ht="15">
      <c r="A94" s="207"/>
      <c r="E94" s="242"/>
      <c r="F94" s="237"/>
      <c r="G94" s="242"/>
    </row>
    <row r="95" spans="1:7" ht="15">
      <c r="A95" s="207" t="s">
        <v>176</v>
      </c>
      <c r="E95" s="242"/>
      <c r="F95" s="237"/>
      <c r="G95" s="242">
        <f>G93*0.22</f>
        <v>0</v>
      </c>
    </row>
    <row r="96" spans="1:7" ht="15">
      <c r="A96" s="238"/>
      <c r="B96" s="239"/>
      <c r="C96" s="240"/>
      <c r="D96" s="241"/>
      <c r="E96" s="241"/>
      <c r="F96" s="230"/>
      <c r="G96" s="243"/>
    </row>
    <row r="97" spans="1:7" ht="15">
      <c r="A97" s="207"/>
      <c r="E97" s="242"/>
      <c r="F97" s="237"/>
      <c r="G97" s="242"/>
    </row>
    <row r="98" spans="1:7" ht="15">
      <c r="A98" s="207" t="s">
        <v>177</v>
      </c>
      <c r="E98" s="242"/>
      <c r="F98" s="237"/>
      <c r="G98" s="242">
        <f>SUM(G93:G96)</f>
        <v>0</v>
      </c>
    </row>
  </sheetData>
  <mergeCells count="13">
    <mergeCell ref="A7:G7"/>
    <mergeCell ref="A1:H1"/>
    <mergeCell ref="A2:H2"/>
    <mergeCell ref="A3:G3"/>
    <mergeCell ref="A4:G4"/>
    <mergeCell ref="A6:G6"/>
    <mergeCell ref="A78:G78"/>
    <mergeCell ref="A8:G8"/>
    <mergeCell ref="A9:G9"/>
    <mergeCell ref="A10:G10"/>
    <mergeCell ref="A11:G11"/>
    <mergeCell ref="A12:G12"/>
    <mergeCell ref="A77:G77"/>
  </mergeCells>
  <pageMargins left="0.59055118110236227" right="0.59055118110236227" top="0.98425196850393704" bottom="0.78740157480314965" header="0.39370078740157483" footer="0.39370078740157483"/>
  <pageSetup paperSize="9" scale="77" fitToHeight="0" orientation="portrait" r:id="rId1"/>
  <rowBreaks count="4" manualBreakCount="4">
    <brk id="13" max="6" man="1"/>
    <brk id="40" max="6" man="1"/>
    <brk id="58" max="6" man="1"/>
    <brk id="75" max="6" man="1"/>
  </rowBreaks>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1E9032B1595648BC5AA6B39B51B426" ma:contentTypeVersion="17" ma:contentTypeDescription="Create a new document." ma:contentTypeScope="" ma:versionID="1a3d27503d4aae926a9b9a8e7b5cc3e1">
  <xsd:schema xmlns:xsd="http://www.w3.org/2001/XMLSchema" xmlns:xs="http://www.w3.org/2001/XMLSchema" xmlns:p="http://schemas.microsoft.com/office/2006/metadata/properties" xmlns:ns3="07161555-4a1e-451d-904a-39e44e47545d" xmlns:ns4="bb6873c6-ec5f-436a-aac4-68c60da23258" targetNamespace="http://schemas.microsoft.com/office/2006/metadata/properties" ma:root="true" ma:fieldsID="ba1ac68c6f7da65d9d0242cc542c73cf" ns3:_="" ns4:_="">
    <xsd:import namespace="07161555-4a1e-451d-904a-39e44e47545d"/>
    <xsd:import namespace="bb6873c6-ec5f-436a-aac4-68c60da2325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_activity" minOccurs="0"/>
                <xsd:element ref="ns4:MediaServiceObjectDetectorVersions" minOccurs="0"/>
                <xsd:element ref="ns4:MediaServiceSystemTags" minOccurs="0"/>
                <xsd:element ref="ns4:MediaServiceLocation"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161555-4a1e-451d-904a-39e44e47545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6873c6-ec5f-436a-aac4-68c60da2325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b6873c6-ec5f-436a-aac4-68c60da2325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C1A216-E3F4-48C0-BC4D-944A65C7DC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161555-4a1e-451d-904a-39e44e47545d"/>
    <ds:schemaRef ds:uri="bb6873c6-ec5f-436a-aac4-68c60da23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CF8581-8A62-4E11-BE76-FC0791A41837}">
  <ds:schemaRefs>
    <ds:schemaRef ds:uri="http://schemas.microsoft.com/office/2006/documentManagement/types"/>
    <ds:schemaRef ds:uri="http://purl.org/dc/elements/1.1/"/>
    <ds:schemaRef ds:uri="http://purl.org/dc/dcmitype/"/>
    <ds:schemaRef ds:uri="http://purl.org/dc/terms/"/>
    <ds:schemaRef ds:uri="http://schemas.openxmlformats.org/package/2006/metadata/core-properties"/>
    <ds:schemaRef ds:uri="http://schemas.microsoft.com/office/2006/metadata/properties"/>
    <ds:schemaRef ds:uri="bb6873c6-ec5f-436a-aac4-68c60da23258"/>
    <ds:schemaRef ds:uri="http://schemas.microsoft.com/office/infopath/2007/PartnerControls"/>
    <ds:schemaRef ds:uri="07161555-4a1e-451d-904a-39e44e47545d"/>
    <ds:schemaRef ds:uri="http://www.w3.org/XML/1998/namespace"/>
  </ds:schemaRefs>
</ds:datastoreItem>
</file>

<file path=customXml/itemProps3.xml><?xml version="1.0" encoding="utf-8"?>
<ds:datastoreItem xmlns:ds="http://schemas.openxmlformats.org/officeDocument/2006/customXml" ds:itemID="{0318DC94-6C53-45C9-BD64-3AB83CC56D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16</vt:i4>
      </vt:variant>
    </vt:vector>
  </HeadingPairs>
  <TitlesOfParts>
    <vt:vector size="31" baseType="lpstr">
      <vt:lpstr>Prva stran</vt:lpstr>
      <vt:lpstr>SPLOŠNO</vt:lpstr>
      <vt:lpstr>L1 Picadilly GO dela</vt:lpstr>
      <vt:lpstr>L2 Šaleška GO dela</vt:lpstr>
      <vt:lpstr>L3 Rdeča dvorana GO dela</vt:lpstr>
      <vt:lpstr>L4,5 Tomšičeva GO dela</vt:lpstr>
      <vt:lpstr>NN KB Priključek L1,L2,L3</vt:lpstr>
      <vt:lpstr>Programska dela</vt:lpstr>
      <vt:lpstr>Parkirišče Avt. Postaja</vt:lpstr>
      <vt:lpstr>Parkirišče ZD</vt:lpstr>
      <vt:lpstr>Parkirišče Mercator</vt:lpstr>
      <vt:lpstr>L1 Picadilly TEH dela</vt:lpstr>
      <vt:lpstr>L2 Šaleška TEH dela</vt:lpstr>
      <vt:lpstr>L3 Rdeča dvorana TEH dela</vt:lpstr>
      <vt:lpstr>L4,5 Tomšičeva TEH dela</vt:lpstr>
      <vt:lpstr>'L1 Picadilly GO dela'!Področje_tiskanja</vt:lpstr>
      <vt:lpstr>'L1 Picadilly TEH dela'!Področje_tiskanja</vt:lpstr>
      <vt:lpstr>'L2 Šaleška GO dela'!Področje_tiskanja</vt:lpstr>
      <vt:lpstr>'L2 Šaleška TEH dela'!Področje_tiskanja</vt:lpstr>
      <vt:lpstr>'L3 Rdeča dvorana GO dela'!Področje_tiskanja</vt:lpstr>
      <vt:lpstr>'L3 Rdeča dvorana TEH dela'!Področje_tiskanja</vt:lpstr>
      <vt:lpstr>'L4,5 Tomšičeva GO dela'!Področje_tiskanja</vt:lpstr>
      <vt:lpstr>'L4,5 Tomšičeva TEH dela'!Področje_tiskanja</vt:lpstr>
      <vt:lpstr>'NN KB Priključek L1,L2,L3'!Področje_tiskanja</vt:lpstr>
      <vt:lpstr>'Parkirišče Avt. Postaja'!Področje_tiskanja</vt:lpstr>
      <vt:lpstr>'Parkirišče Mercator'!Področje_tiskanja</vt:lpstr>
      <vt:lpstr>'Parkirišče ZD'!Področje_tiskanja</vt:lpstr>
      <vt:lpstr>'Programska dela'!Področje_tiskanja</vt:lpstr>
      <vt:lpstr>'Prva stran'!Področje_tiskanja</vt:lpstr>
      <vt:lpstr>SPLOŠNO!Področje_tiskanja</vt:lpstr>
      <vt:lpstr>'Prva stran'!Tiskanje_naslovov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KRT</dc:creator>
  <cp:lastModifiedBy>Grudnik Domen</cp:lastModifiedBy>
  <cp:lastPrinted>2017-07-18T11:11:51Z</cp:lastPrinted>
  <dcterms:created xsi:type="dcterms:W3CDTF">2000-02-25T15:41:55Z</dcterms:created>
  <dcterms:modified xsi:type="dcterms:W3CDTF">2026-07-08T15:21:06Z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0x0101001F1E9032B1595648BC5AA6B39B51B426</vt:lpwstr>
  </property>
</Properties>
</file>